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统计" sheetId="3" r:id="rId2"/>
    <sheet name="Sheet2" sheetId="2" r:id="rId3"/>
  </sheets>
  <definedNames>
    <definedName name="_xlnm._FilterDatabase" localSheetId="2" hidden="1">Sheet2!#REF!</definedName>
    <definedName name="_xlnm.Extract" localSheetId="2">Sheet2!$A:$A</definedName>
  </definedNames>
  <calcPr calcId="144525"/>
</workbook>
</file>

<file path=xl/sharedStrings.xml><?xml version="1.0" encoding="utf-8"?>
<sst xmlns="http://schemas.openxmlformats.org/spreadsheetml/2006/main" count="760" uniqueCount="343">
  <si>
    <t>2022年1-4月林业植物检疫要求书办理情况统计表</t>
  </si>
  <si>
    <t>序号</t>
  </si>
  <si>
    <t>证书编号</t>
  </si>
  <si>
    <t>申请单位（人）</t>
  </si>
  <si>
    <t>调出地点</t>
  </si>
  <si>
    <t>申请日期</t>
  </si>
  <si>
    <t>调出时间</t>
  </si>
  <si>
    <t>调入单位</t>
  </si>
  <si>
    <t>植物清单</t>
  </si>
  <si>
    <t>要求检疫的林业有害生物种类</t>
  </si>
  <si>
    <t>签发日期</t>
  </si>
  <si>
    <t>检验员</t>
  </si>
  <si>
    <t>收货人及联系电话</t>
  </si>
  <si>
    <t>植物及植物产品名称</t>
  </si>
  <si>
    <t>品种（材种）</t>
  </si>
  <si>
    <t>规格</t>
  </si>
  <si>
    <t>单位</t>
  </si>
  <si>
    <t>数量</t>
  </si>
  <si>
    <t>检疫性有害生物</t>
  </si>
  <si>
    <t>补充性有害生物</t>
  </si>
  <si>
    <t>危害性有害生物</t>
  </si>
  <si>
    <t>4503252022000117</t>
  </si>
  <si>
    <t>王莉</t>
  </si>
  <si>
    <t>广西壮族自治区桂林市兴安县</t>
  </si>
  <si>
    <t>宏星建设工程集团有限公司</t>
  </si>
  <si>
    <t>白玉兰</t>
  </si>
  <si>
    <t>苗木</t>
  </si>
  <si>
    <t xml:space="preserve"> 胸径12cm</t>
  </si>
  <si>
    <t>株</t>
  </si>
  <si>
    <t>系统自签</t>
  </si>
  <si>
    <t>陈平13698791192</t>
  </si>
  <si>
    <t>5134252022000001</t>
  </si>
  <si>
    <t>钟萍</t>
  </si>
  <si>
    <t>四川省凉山彝族自治州会理县</t>
  </si>
  <si>
    <t>攀枝花市树和木材有限责任公司</t>
  </si>
  <si>
    <t>华山松</t>
  </si>
  <si>
    <t>原木114件</t>
  </si>
  <si>
    <t>立方米</t>
  </si>
  <si>
    <t>赵贤辉13881563011</t>
  </si>
  <si>
    <t>3202822022000216</t>
  </si>
  <si>
    <t>张佳</t>
  </si>
  <si>
    <t xml:space="preserve"> 江苏省无锡市宜兴市</t>
  </si>
  <si>
    <t>攀枝花市东区华山电业局物资仓库</t>
  </si>
  <si>
    <t xml:space="preserve"> 意杨</t>
  </si>
  <si>
    <t>电缆盘</t>
  </si>
  <si>
    <t>直径1.4-1.8米</t>
  </si>
  <si>
    <t>只</t>
  </si>
  <si>
    <t>熊祖成 13508232375</t>
  </si>
  <si>
    <t>5104222022000001</t>
  </si>
  <si>
    <t>徐开明</t>
  </si>
  <si>
    <t>盐边县开明木材加工厂</t>
  </si>
  <si>
    <t>东区家具厂</t>
  </si>
  <si>
    <t>桤木、云南松</t>
  </si>
  <si>
    <t xml:space="preserve"> 锯材</t>
  </si>
  <si>
    <t xml:space="preserve"> （0.8-4）m*（3*4）cm</t>
  </si>
  <si>
    <t>1.5、3.5</t>
  </si>
  <si>
    <t>杨宗伟13684254593</t>
  </si>
  <si>
    <t>5331242022000172</t>
  </si>
  <si>
    <t>杜连龙</t>
  </si>
  <si>
    <t>云南省德宏傣族景颇族自治州陇川县</t>
  </si>
  <si>
    <t>四川省攀枝花市仁和区郑魏商贸有限公司</t>
  </si>
  <si>
    <t>杉木</t>
  </si>
  <si>
    <t>方材</t>
  </si>
  <si>
    <t>郑和平13908143647</t>
  </si>
  <si>
    <t>5111292022000095</t>
  </si>
  <si>
    <t>刘平富</t>
  </si>
  <si>
    <t>乐山市沐川县沐溪镇龙桥村6组</t>
  </si>
  <si>
    <t>陈玄勇</t>
  </si>
  <si>
    <t>楠竹</t>
  </si>
  <si>
    <t>原竹</t>
  </si>
  <si>
    <t>吨</t>
  </si>
  <si>
    <t>陈玄勇13541957288</t>
  </si>
  <si>
    <t>5111292022000105</t>
  </si>
  <si>
    <t>曹迎春</t>
  </si>
  <si>
    <t>曹迎春13541957288</t>
  </si>
  <si>
    <t>3206002022000413</t>
  </si>
  <si>
    <t>康徐建</t>
  </si>
  <si>
    <t>江苏省如东县河口镇中天村</t>
  </si>
  <si>
    <t>中国铁塔股份有限公司攀枝花市分公司</t>
  </si>
  <si>
    <t>水杉、泡桐</t>
  </si>
  <si>
    <t>1.2*1.2</t>
  </si>
  <si>
    <t>件</t>
  </si>
  <si>
    <t>王晓勇18751370121</t>
  </si>
  <si>
    <t>3305032022000183</t>
  </si>
  <si>
    <t>王佳</t>
  </si>
  <si>
    <t>浙江省湖州市南浔区南浔镇浔练公路3998号</t>
  </si>
  <si>
    <t>杨春</t>
  </si>
  <si>
    <t>番龙眼</t>
  </si>
  <si>
    <t>实木地板</t>
  </si>
  <si>
    <t>20222年3月2日</t>
  </si>
  <si>
    <t>杨春15281239536</t>
  </si>
  <si>
    <t>4452812022000096</t>
  </si>
  <si>
    <t>谢君华</t>
  </si>
  <si>
    <t>普宁市广太镇仁美村</t>
  </si>
  <si>
    <t>杨渊</t>
  </si>
  <si>
    <t>凤凰木</t>
  </si>
  <si>
    <t>实生苗</t>
  </si>
  <si>
    <t>胸径6cm</t>
  </si>
  <si>
    <t>杨渊 13517555133</t>
  </si>
  <si>
    <t>5301162022000117</t>
  </si>
  <si>
    <t>何吉秋</t>
  </si>
  <si>
    <t>云南省昆明经济技术开发区洛羊街道办事处晨农东城山庄木材市场2栋1-2号</t>
  </si>
  <si>
    <t>卢春波</t>
  </si>
  <si>
    <t xml:space="preserve"> 思茅松</t>
  </si>
  <si>
    <t>锯材</t>
  </si>
  <si>
    <t xml:space="preserve"> 卢春波 13582905691</t>
  </si>
  <si>
    <t xml:space="preserve"> 4452812022000100</t>
  </si>
  <si>
    <t>杨渊13517555133</t>
  </si>
  <si>
    <t>4452812022000114</t>
  </si>
  <si>
    <t xml:space="preserve"> 杨渊</t>
  </si>
  <si>
    <t xml:space="preserve"> 凤凰木</t>
  </si>
  <si>
    <t>4452812022000115</t>
  </si>
  <si>
    <t>4452812022000116</t>
  </si>
  <si>
    <t>5101152022001945</t>
  </si>
  <si>
    <t>陈勇军</t>
  </si>
  <si>
    <t xml:space="preserve"> 成都市温江区和盛镇柳岸村8组</t>
  </si>
  <si>
    <t>张调德</t>
  </si>
  <si>
    <t>麦冬
黄连翘
三角梅</t>
  </si>
  <si>
    <t>苗木
苗木
苗木</t>
  </si>
  <si>
    <t xml:space="preserve"> 地被
苗子 
H1.5M</t>
  </si>
  <si>
    <t xml:space="preserve">斤
株
株
</t>
  </si>
  <si>
    <t>8000
6000
134</t>
  </si>
  <si>
    <t>张调德13808205296</t>
  </si>
  <si>
    <t>4452812022000140</t>
  </si>
  <si>
    <t xml:space="preserve">凤凰木
夹竹桃 </t>
  </si>
  <si>
    <t xml:space="preserve">胸径6cm
高1m </t>
  </si>
  <si>
    <t>600
2412</t>
  </si>
  <si>
    <t>4452812022000141</t>
  </si>
  <si>
    <t>凤凰木
蓝花楹
台湾相思</t>
  </si>
  <si>
    <t>胸径6cm
胸径12cm 
高1m</t>
  </si>
  <si>
    <t>600
125
8906</t>
  </si>
  <si>
    <t>4452812022000142</t>
  </si>
  <si>
    <t>台湾相思
凤凰木</t>
  </si>
  <si>
    <t>高1m
胸径6cm</t>
  </si>
  <si>
    <t>25000
700</t>
  </si>
  <si>
    <t>4452812022000143</t>
  </si>
  <si>
    <t>700
17584</t>
  </si>
  <si>
    <t>4452812022000144</t>
  </si>
  <si>
    <t>夹竹桃
黄葛树</t>
  </si>
  <si>
    <t xml:space="preserve">高1m
胸径12cm
</t>
  </si>
  <si>
    <t>10000
143</t>
  </si>
  <si>
    <t>5111022022000159</t>
  </si>
  <si>
    <t>代希</t>
  </si>
  <si>
    <t>四川省乐山高新区迎宾大道18号</t>
  </si>
  <si>
    <t>攀钢集团攀枝花钢钒有限公司</t>
  </si>
  <si>
    <t>柳杉</t>
  </si>
  <si>
    <t>铁木盘</t>
  </si>
  <si>
    <t>方</t>
  </si>
  <si>
    <t>李海波
18855360570</t>
  </si>
  <si>
    <t>5111022022000160</t>
  </si>
  <si>
    <t>3411812022000034</t>
  </si>
  <si>
    <t>徐禾根</t>
  </si>
  <si>
    <t>安徽省天长市仁和南路20号</t>
  </si>
  <si>
    <t>攀钢集团攀枝花钢钒有限公司物流中心</t>
  </si>
  <si>
    <t>60-140cm</t>
  </si>
  <si>
    <t>沈小红
13198602000</t>
  </si>
  <si>
    <t>4452812022000153</t>
  </si>
  <si>
    <t xml:space="preserve"> 谢君华</t>
  </si>
  <si>
    <t>4452812022000154</t>
  </si>
  <si>
    <t>4452812022000156</t>
  </si>
  <si>
    <t>4452812022000176</t>
  </si>
  <si>
    <t>台湾相思  
清香木  
鸡蛋花</t>
  </si>
  <si>
    <t>高0.8m   
高0.25m
地径5cm</t>
  </si>
  <si>
    <t>13906 
35463 
59</t>
  </si>
  <si>
    <t>4452812022000177</t>
  </si>
  <si>
    <t>夹竹桃
清香木</t>
  </si>
  <si>
    <t>高0.5m
高0.25m</t>
  </si>
  <si>
    <t>9996
40000</t>
  </si>
  <si>
    <t>4452812022000178</t>
  </si>
  <si>
    <t>夹竹桃
台湾相思
清香木</t>
  </si>
  <si>
    <t>高0.5m
高0.8m
高0.25m</t>
  </si>
  <si>
    <t>15000
20000
10000</t>
  </si>
  <si>
    <t>4452812022000179</t>
  </si>
  <si>
    <t>夹竹桃</t>
  </si>
  <si>
    <t>高0.5m</t>
  </si>
  <si>
    <t>4503252022001118</t>
  </si>
  <si>
    <t>赖桂忠</t>
  </si>
  <si>
    <t xml:space="preserve">广西壮族自治区桂林市兴安县
</t>
  </si>
  <si>
    <t>四川省攀枝花市东区阳春路69号垃圾处理厂</t>
  </si>
  <si>
    <t xml:space="preserve"> 垂叶榕、 黄槿、羊蹄甲、 小叶榕</t>
  </si>
  <si>
    <t xml:space="preserve"> 苗木</t>
  </si>
  <si>
    <t>高2cm、 地径8cm、 胸径12-15cm、胸径12-15cm</t>
  </si>
  <si>
    <t>10、21、9、76</t>
  </si>
  <si>
    <t>杨孝奎13980722176</t>
  </si>
  <si>
    <t>4452812022000195</t>
  </si>
  <si>
    <t>蓝花楹</t>
  </si>
  <si>
    <t>4452812022000196</t>
  </si>
  <si>
    <t>4452812022000197</t>
  </si>
  <si>
    <t>凤凰木、蓝花楹</t>
  </si>
  <si>
    <t>胸径2cm、胸径6cm</t>
  </si>
  <si>
    <t>1750、530</t>
  </si>
  <si>
    <t xml:space="preserve"> 5301252022000849</t>
  </si>
  <si>
    <t>詹云强</t>
  </si>
  <si>
    <t>云南省昆明市宜良县狗街镇陈所渡村</t>
  </si>
  <si>
    <t>攀枝花市汇轩商贸有限公司</t>
  </si>
  <si>
    <t>三角梅、 鸭脚木、红叶石楠、 迎春柳</t>
  </si>
  <si>
    <t>H50*P50cm、 H30cm、 L50cm</t>
  </si>
  <si>
    <t>190、100、30、1100</t>
  </si>
  <si>
    <t>陈怡霏 18982369889</t>
  </si>
  <si>
    <t>4503252022001182</t>
  </si>
  <si>
    <t>蒋小涛</t>
  </si>
  <si>
    <t>攀枝花市东区阳春路69号垃圾处理厂</t>
  </si>
  <si>
    <t>小叶榕、 羊蹄甲、黄槿、 垂叶榕</t>
  </si>
  <si>
    <t xml:space="preserve"> 胸径12-15cm、地径8cm多分枝、高2m</t>
  </si>
  <si>
    <t>76、9、21、10</t>
  </si>
  <si>
    <t>4503252022001206</t>
  </si>
  <si>
    <t>廖灵丽</t>
  </si>
  <si>
    <t>广西桂林市兴安县</t>
  </si>
  <si>
    <t>四川省攀枝花市东区金沙江大道</t>
  </si>
  <si>
    <t xml:space="preserve"> 黄槐、凤凰木、垂叶榕、 火焰木、大叶紫薇</t>
  </si>
  <si>
    <t>胸径3cm、胸径12cm、胸径15cm、胸径10cm、胸径5cm</t>
  </si>
  <si>
    <t>300、7、7、6、101</t>
  </si>
  <si>
    <t xml:space="preserve"> 练诸 13350555777</t>
  </si>
  <si>
    <t>4503252022001227</t>
  </si>
  <si>
    <t xml:space="preserve"> 廖灵丽</t>
  </si>
  <si>
    <t>三角梅、小叶榕</t>
  </si>
  <si>
    <t>高1.5米、 胸径5-6cm</t>
  </si>
  <si>
    <t>665、1533</t>
  </si>
  <si>
    <t>陈怡霏 13759147628</t>
  </si>
  <si>
    <t>4503252022001200</t>
  </si>
  <si>
    <t>黄槐、凤凰木、垂叶榕、 火焰木、大叶紫薇</t>
  </si>
  <si>
    <t>4503252022001199</t>
  </si>
  <si>
    <t>凤凰木、垂叶榕、 火焰木、大叶紫薇</t>
  </si>
  <si>
    <t>胸径12cm、胸径15cm、胸径10cm、胸径5cm</t>
  </si>
  <si>
    <t>7、7、6、101</t>
  </si>
  <si>
    <t xml:space="preserve"> 5301162022000171</t>
  </si>
  <si>
    <t xml:space="preserve"> 何吉秋</t>
  </si>
  <si>
    <t>云南省昆明经济技术开发区洛羊街道办事处东城建材市场铭胜木业</t>
  </si>
  <si>
    <t>四川省攀枝花市东区钢城大道西段</t>
  </si>
  <si>
    <t>思茅松</t>
  </si>
  <si>
    <t>4452812022000221</t>
  </si>
  <si>
    <t xml:space="preserve"> 广东省揭阳市普宁市广太镇仁美村</t>
  </si>
  <si>
    <t>四川省攀枝花市东区攀西科技城炳四陈家垭口</t>
  </si>
  <si>
    <t>小叶榕</t>
  </si>
  <si>
    <t>胸径12cm</t>
  </si>
  <si>
    <t>4452812022000220</t>
  </si>
  <si>
    <t>宫粉紫荆</t>
  </si>
  <si>
    <t>胸径10cm</t>
  </si>
  <si>
    <t>4452812022000219</t>
  </si>
  <si>
    <t>羊蹄甲</t>
  </si>
  <si>
    <t>4452812022000218</t>
  </si>
  <si>
    <t>4501002022002465</t>
  </si>
  <si>
    <t xml:space="preserve"> 陈宇龙</t>
  </si>
  <si>
    <t xml:space="preserve"> 广西壮族自治区南宁市江南区</t>
  </si>
  <si>
    <t>四川省攀枝花市东区华山旧货市场</t>
  </si>
  <si>
    <t xml:space="preserve">2M*23MM*37MM </t>
  </si>
  <si>
    <t>张绪作18081729288</t>
  </si>
  <si>
    <t xml:space="preserve"> 3202822022001685</t>
  </si>
  <si>
    <t>朱涛</t>
  </si>
  <si>
    <t>江苏省无锡市宜兴市官林镇新官东路53号</t>
  </si>
  <si>
    <t>四川省攀枝花市东区新源路5号</t>
  </si>
  <si>
    <t>意杨</t>
  </si>
  <si>
    <t>直径1.2-1.8米</t>
  </si>
  <si>
    <t>马小波15881265034</t>
  </si>
  <si>
    <t xml:space="preserve"> 4452812022000231 </t>
  </si>
  <si>
    <t>广东省揭阳市普宁市广太镇仁美村</t>
  </si>
  <si>
    <t xml:space="preserve"> 菩提</t>
  </si>
  <si>
    <t>胸径52cm</t>
  </si>
  <si>
    <t>4452812022000230</t>
  </si>
  <si>
    <t>黄花风铃木、高山榕</t>
  </si>
  <si>
    <t>胸径10cm、胸径12cm</t>
  </si>
  <si>
    <t>109、69</t>
  </si>
  <si>
    <t>4452812022000229</t>
  </si>
  <si>
    <t>柳叶榕、美丽木棉</t>
  </si>
  <si>
    <t>胸径8cm、胸径12cm</t>
  </si>
  <si>
    <t>93、108</t>
  </si>
  <si>
    <t>4452812022000228</t>
  </si>
  <si>
    <t xml:space="preserve"> 栾木、细叶榄仁</t>
  </si>
  <si>
    <t>胸径12cm、胸径10cm</t>
  </si>
  <si>
    <t>75、125</t>
  </si>
  <si>
    <t>制表：赵凌莉</t>
  </si>
  <si>
    <t>审核：李吉富</t>
  </si>
  <si>
    <t>时间：2022年5月5日</t>
  </si>
  <si>
    <t>2020年1-2月植物检疫要求书核发情况统计</t>
  </si>
  <si>
    <t>企业名称</t>
  </si>
  <si>
    <t>办理事项类型</t>
  </si>
  <si>
    <t>办件量</t>
  </si>
  <si>
    <t>联系人</t>
  </si>
  <si>
    <t>联系电话</t>
  </si>
  <si>
    <t>备注</t>
  </si>
  <si>
    <t>何川</t>
  </si>
  <si>
    <t>提出调出植物检疫要求/出省林业植物检疫证书核发</t>
  </si>
  <si>
    <t>13438531863</t>
  </si>
  <si>
    <t>漆钜槺</t>
  </si>
  <si>
    <t>攀枝花市西区祥瑞木材加工厂</t>
  </si>
  <si>
    <t>周太华</t>
  </si>
  <si>
    <t>四川省攀枝花市仁和区迤沙拉大道653号</t>
  </si>
  <si>
    <t>陈勇</t>
  </si>
  <si>
    <t>13982354535</t>
  </si>
  <si>
    <t>文兴贵</t>
  </si>
  <si>
    <t>四川省攀枝花市仁和区日月建材经营部</t>
  </si>
  <si>
    <t>廖小林</t>
  </si>
  <si>
    <t>攀枝花鑫义工贸部</t>
  </si>
  <si>
    <t>13508224951</t>
  </si>
  <si>
    <t>李明</t>
  </si>
  <si>
    <t>四川省攀枝花市仁和区南山工业园区</t>
  </si>
  <si>
    <t>周明</t>
  </si>
  <si>
    <t>17761296076</t>
  </si>
  <si>
    <t>吴鹏飞</t>
  </si>
  <si>
    <t>四川省攀枝花市仁和区啊喇乡大竹村上村组30号</t>
  </si>
  <si>
    <t>贺提聪</t>
  </si>
  <si>
    <t>13548216073</t>
  </si>
  <si>
    <t>四川省攀枝花市市东区高峰路109号</t>
  </si>
  <si>
    <t>邓志勇</t>
  </si>
  <si>
    <t>四川省攀枝花市仁和区郑魏商贸有限责任公司</t>
  </si>
  <si>
    <t>马小波</t>
  </si>
  <si>
    <t>攀枝花市西区川滇木材交易市场</t>
  </si>
  <si>
    <t>杨柳</t>
  </si>
  <si>
    <t>四川省攀枝花市市西区格里坪镇庄上村丽新园艺</t>
  </si>
  <si>
    <t>郑合平</t>
  </si>
  <si>
    <t>四川省攀枝花市仁和区平地镇平地街151号</t>
  </si>
  <si>
    <t>金学武</t>
  </si>
  <si>
    <t>13982328030</t>
  </si>
  <si>
    <t>李开福</t>
  </si>
  <si>
    <t>四川省攀枝花市西区明有工贸有限责任公司</t>
  </si>
  <si>
    <t>黄建</t>
  </si>
  <si>
    <t>四川省攀枝花市仁和区炳仁路与阳光大道交汇处</t>
  </si>
  <si>
    <t>四川省攀枝花市仁和区迤沙在道653号</t>
  </si>
  <si>
    <t>谢荣</t>
  </si>
  <si>
    <t>四川省攀枝花市仁和区久鑫建材</t>
  </si>
  <si>
    <t>林春芳</t>
  </si>
  <si>
    <t>四川省攀枝花市仁和区普达阳光芒果乐园</t>
  </si>
  <si>
    <t>刘民</t>
  </si>
  <si>
    <t>四川省攀枝花市市东区花卉</t>
  </si>
  <si>
    <t>攀枝花仁和区前进镇田堡村</t>
  </si>
  <si>
    <t>孙凡召</t>
  </si>
  <si>
    <t>四川省攀枝花市仁和区仁和镇沙沟村华荣家私</t>
  </si>
  <si>
    <t>蒋贵波</t>
  </si>
  <si>
    <t>四川省攀枝花市格里坪川滇林产品市场</t>
  </si>
  <si>
    <t>四川攀枝花市仁和区前进镇普达村</t>
  </si>
  <si>
    <t>四川省攀枝花市市东区隆庆路</t>
  </si>
  <si>
    <t>四川省攀枝花市市东区桃源街</t>
  </si>
  <si>
    <t>周建伟</t>
  </si>
  <si>
    <t>四川省攀枝花市市西区隆庆路</t>
  </si>
  <si>
    <t>朱昨忠</t>
  </si>
  <si>
    <t>四川省攀枝花市仁和区天宇路16号</t>
  </si>
  <si>
    <t>欧光辉</t>
  </si>
  <si>
    <t>四川省攀枝花市仁和区金田建材经营部攀枝花市迤沙拉大道653号</t>
  </si>
  <si>
    <t>赵彦良</t>
  </si>
  <si>
    <t>四川省攀枝花市仁和区林业局</t>
  </si>
  <si>
    <t>周小华</t>
  </si>
  <si>
    <t>合计</t>
  </si>
  <si>
    <t>陈勇13982354535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</si>
</sst>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&quot;月&quot;d&quot;日&quot;;@"/>
  </numFmts>
  <fonts count="32">
    <font>
      <sz val="11"/>
      <color theme="1"/>
      <name val="宋体"/>
      <charset val="134"/>
      <scheme val="minor"/>
    </font>
    <font>
      <sz val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b/>
      <sz val="18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30" fillId="3" borderId="7" applyNumberFormat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9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9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176" fontId="0" fillId="0" borderId="0" xfId="0" applyNumberFormat="1">
      <alignment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0" fillId="0" borderId="3" xfId="0" applyBorder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49" fontId="1" fillId="0" borderId="1" xfId="19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0" fillId="0" borderId="1" xfId="0" applyBorder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 quotePrefix="1">
      <alignment horizontal="center" vertical="center" wrapText="1"/>
    </xf>
    <xf numFmtId="0" fontId="6" fillId="0" borderId="1" xfId="0" applyFont="1" applyBorder="1" applyAlignment="1" quotePrefix="1">
      <alignment horizontal="center" vertical="center"/>
    </xf>
    <xf numFmtId="49" fontId="6" fillId="0" borderId="1" xfId="0" applyNumberFormat="1" applyFont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 8 2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9"/>
  <sheetViews>
    <sheetView tabSelected="1" zoomScale="130" zoomScaleNormal="130" workbookViewId="0">
      <pane xSplit="2" ySplit="3" topLeftCell="C51" activePane="bottomRight" state="frozen"/>
      <selection/>
      <selection pane="topRight"/>
      <selection pane="bottomLeft"/>
      <selection pane="bottomRight" activeCell="G59" sqref="G59:H59"/>
    </sheetView>
  </sheetViews>
  <sheetFormatPr defaultColWidth="9" defaultRowHeight="13.5"/>
  <cols>
    <col min="1" max="1" width="5" customWidth="1"/>
    <col min="2" max="2" width="16.15" customWidth="1"/>
    <col min="4" max="4" width="14.5" customWidth="1"/>
    <col min="5" max="5" width="12.375" style="13" customWidth="1"/>
    <col min="6" max="6" width="11" style="13" customWidth="1"/>
    <col min="7" max="7" width="11.875" customWidth="1"/>
    <col min="8" max="8" width="11.5" customWidth="1"/>
    <col min="10" max="10" width="10.25" customWidth="1"/>
    <col min="12" max="12" width="9.125" customWidth="1"/>
    <col min="14" max="14" width="18" customWidth="1"/>
    <col min="15" max="15" width="9.125" customWidth="1"/>
    <col min="16" max="16" width="11.75" customWidth="1"/>
    <col min="17" max="17" width="10.3833333333333" customWidth="1"/>
    <col min="18" max="18" width="9.875" customWidth="1"/>
  </cols>
  <sheetData>
    <row r="1" ht="22.5" customHeight="1" spans="2:18">
      <c r="B1" s="14" t="s">
        <v>0</v>
      </c>
      <c r="C1" s="14"/>
      <c r="D1" s="14"/>
      <c r="E1" s="15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>
      <c r="A2" s="16" t="s">
        <v>1</v>
      </c>
      <c r="B2" s="17" t="s">
        <v>2</v>
      </c>
      <c r="C2" s="18" t="s">
        <v>3</v>
      </c>
      <c r="D2" s="18" t="s">
        <v>4</v>
      </c>
      <c r="E2" s="19" t="s">
        <v>5</v>
      </c>
      <c r="F2" s="19" t="s">
        <v>6</v>
      </c>
      <c r="G2" s="18" t="s">
        <v>7</v>
      </c>
      <c r="H2" s="20" t="s">
        <v>8</v>
      </c>
      <c r="I2" s="20"/>
      <c r="J2" s="20"/>
      <c r="K2" s="20"/>
      <c r="L2" s="20"/>
      <c r="M2" s="20" t="s">
        <v>9</v>
      </c>
      <c r="N2" s="20"/>
      <c r="O2" s="20"/>
      <c r="P2" s="18" t="s">
        <v>10</v>
      </c>
      <c r="Q2" s="18" t="s">
        <v>11</v>
      </c>
      <c r="R2" s="36" t="s">
        <v>12</v>
      </c>
    </row>
    <row r="3" ht="12.95" customHeight="1" spans="1:18">
      <c r="A3" s="21"/>
      <c r="B3" s="17"/>
      <c r="C3" s="18"/>
      <c r="D3" s="18"/>
      <c r="E3" s="19"/>
      <c r="F3" s="19"/>
      <c r="G3" s="18"/>
      <c r="H3" s="18" t="s">
        <v>13</v>
      </c>
      <c r="I3" s="18" t="s">
        <v>14</v>
      </c>
      <c r="J3" s="18" t="s">
        <v>15</v>
      </c>
      <c r="K3" s="18" t="s">
        <v>16</v>
      </c>
      <c r="L3" s="18" t="s">
        <v>17</v>
      </c>
      <c r="M3" s="20" t="s">
        <v>18</v>
      </c>
      <c r="N3" s="20" t="s">
        <v>19</v>
      </c>
      <c r="O3" s="20" t="s">
        <v>20</v>
      </c>
      <c r="P3" s="18"/>
      <c r="Q3" s="18"/>
      <c r="R3" s="36"/>
    </row>
    <row r="4" s="12" customFormat="1" ht="30" customHeight="1" spans="1:18">
      <c r="A4" s="22">
        <v>1</v>
      </c>
      <c r="B4" s="38" t="s">
        <v>21</v>
      </c>
      <c r="C4" s="1" t="s">
        <v>22</v>
      </c>
      <c r="D4" s="1" t="s">
        <v>23</v>
      </c>
      <c r="E4" s="24">
        <v>44573</v>
      </c>
      <c r="F4" s="24">
        <v>44573</v>
      </c>
      <c r="G4" s="1" t="s">
        <v>24</v>
      </c>
      <c r="H4" s="1" t="s">
        <v>25</v>
      </c>
      <c r="I4" s="1" t="s">
        <v>26</v>
      </c>
      <c r="J4" s="1" t="s">
        <v>27</v>
      </c>
      <c r="K4" s="31" t="s">
        <v>28</v>
      </c>
      <c r="L4" s="1">
        <v>65</v>
      </c>
      <c r="M4" s="1"/>
      <c r="N4" s="1"/>
      <c r="O4" s="1"/>
      <c r="P4" s="24">
        <v>44573</v>
      </c>
      <c r="Q4" s="1" t="s">
        <v>29</v>
      </c>
      <c r="R4" s="37" t="s">
        <v>30</v>
      </c>
    </row>
    <row r="5" s="12" customFormat="1" ht="30" customHeight="1" spans="1:18">
      <c r="A5" s="22">
        <v>2</v>
      </c>
      <c r="B5" s="38" t="s">
        <v>31</v>
      </c>
      <c r="C5" s="1" t="s">
        <v>32</v>
      </c>
      <c r="D5" s="1" t="s">
        <v>33</v>
      </c>
      <c r="E5" s="24">
        <v>44574</v>
      </c>
      <c r="F5" s="24">
        <v>44574</v>
      </c>
      <c r="G5" s="1" t="s">
        <v>34</v>
      </c>
      <c r="H5" s="1" t="s">
        <v>35</v>
      </c>
      <c r="I5" s="1" t="s">
        <v>36</v>
      </c>
      <c r="J5" s="1"/>
      <c r="K5" s="31" t="s">
        <v>37</v>
      </c>
      <c r="L5" s="1">
        <v>17.72</v>
      </c>
      <c r="M5" s="1"/>
      <c r="N5" s="1"/>
      <c r="O5" s="1"/>
      <c r="P5" s="24">
        <v>44574</v>
      </c>
      <c r="Q5" s="1" t="s">
        <v>29</v>
      </c>
      <c r="R5" s="37" t="s">
        <v>38</v>
      </c>
    </row>
    <row r="6" s="12" customFormat="1" ht="30" customHeight="1" spans="1:18">
      <c r="A6" s="22">
        <v>3</v>
      </c>
      <c r="B6" s="38" t="s">
        <v>39</v>
      </c>
      <c r="C6" s="1" t="s">
        <v>40</v>
      </c>
      <c r="D6" s="1" t="s">
        <v>41</v>
      </c>
      <c r="E6" s="24">
        <v>44575</v>
      </c>
      <c r="F6" s="24">
        <v>44575</v>
      </c>
      <c r="G6" s="1" t="s">
        <v>42</v>
      </c>
      <c r="H6" s="1" t="s">
        <v>43</v>
      </c>
      <c r="I6" s="1" t="s">
        <v>44</v>
      </c>
      <c r="J6" s="1" t="s">
        <v>45</v>
      </c>
      <c r="K6" s="31" t="s">
        <v>46</v>
      </c>
      <c r="L6" s="1">
        <v>5</v>
      </c>
      <c r="M6" s="1"/>
      <c r="N6" s="1"/>
      <c r="O6" s="1"/>
      <c r="P6" s="24">
        <v>44575</v>
      </c>
      <c r="Q6" s="1" t="s">
        <v>29</v>
      </c>
      <c r="R6" s="37" t="s">
        <v>47</v>
      </c>
    </row>
    <row r="7" s="12" customFormat="1" ht="30" customHeight="1" spans="1:18">
      <c r="A7" s="22">
        <v>4</v>
      </c>
      <c r="B7" s="38" t="s">
        <v>48</v>
      </c>
      <c r="C7" s="1" t="s">
        <v>49</v>
      </c>
      <c r="D7" s="1" t="s">
        <v>50</v>
      </c>
      <c r="E7" s="24">
        <v>44579</v>
      </c>
      <c r="F7" s="24">
        <v>44579</v>
      </c>
      <c r="G7" s="1" t="s">
        <v>51</v>
      </c>
      <c r="H7" s="1" t="s">
        <v>52</v>
      </c>
      <c r="I7" s="1" t="s">
        <v>53</v>
      </c>
      <c r="J7" s="1" t="s">
        <v>54</v>
      </c>
      <c r="K7" s="31" t="s">
        <v>37</v>
      </c>
      <c r="L7" s="1" t="s">
        <v>55</v>
      </c>
      <c r="M7" s="1"/>
      <c r="N7" s="1"/>
      <c r="O7" s="1"/>
      <c r="P7" s="24">
        <v>44579</v>
      </c>
      <c r="Q7" s="1" t="s">
        <v>29</v>
      </c>
      <c r="R7" s="37" t="s">
        <v>56</v>
      </c>
    </row>
    <row r="8" s="12" customFormat="1" ht="32" customHeight="1" spans="1:18">
      <c r="A8" s="22">
        <v>5</v>
      </c>
      <c r="B8" s="38" t="s">
        <v>57</v>
      </c>
      <c r="C8" s="1" t="s">
        <v>58</v>
      </c>
      <c r="D8" s="1" t="s">
        <v>59</v>
      </c>
      <c r="E8" s="24">
        <v>44609</v>
      </c>
      <c r="F8" s="24">
        <v>44609</v>
      </c>
      <c r="G8" s="1" t="s">
        <v>60</v>
      </c>
      <c r="H8" s="1" t="s">
        <v>61</v>
      </c>
      <c r="I8" s="1" t="s">
        <v>62</v>
      </c>
      <c r="J8" s="1"/>
      <c r="K8" s="31" t="s">
        <v>37</v>
      </c>
      <c r="L8" s="1">
        <v>31</v>
      </c>
      <c r="M8" s="1"/>
      <c r="N8" s="1"/>
      <c r="O8" s="1"/>
      <c r="P8" s="24">
        <v>44609</v>
      </c>
      <c r="Q8" s="1" t="s">
        <v>29</v>
      </c>
      <c r="R8" s="37" t="s">
        <v>63</v>
      </c>
    </row>
    <row r="9" s="12" customFormat="1" ht="30" customHeight="1" spans="1:18">
      <c r="A9" s="22">
        <v>6</v>
      </c>
      <c r="B9" s="38" t="s">
        <v>64</v>
      </c>
      <c r="C9" s="1" t="s">
        <v>65</v>
      </c>
      <c r="D9" s="1" t="s">
        <v>66</v>
      </c>
      <c r="E9" s="24">
        <v>44613</v>
      </c>
      <c r="F9" s="24">
        <v>44613</v>
      </c>
      <c r="G9" s="1" t="s">
        <v>67</v>
      </c>
      <c r="H9" s="1" t="s">
        <v>68</v>
      </c>
      <c r="I9" s="1" t="s">
        <v>69</v>
      </c>
      <c r="J9" s="1"/>
      <c r="K9" s="31" t="s">
        <v>70</v>
      </c>
      <c r="L9" s="1">
        <v>24</v>
      </c>
      <c r="M9" s="1"/>
      <c r="N9" s="1"/>
      <c r="O9" s="1"/>
      <c r="P9" s="24">
        <v>44613</v>
      </c>
      <c r="Q9" s="1" t="s">
        <v>29</v>
      </c>
      <c r="R9" s="37" t="s">
        <v>71</v>
      </c>
    </row>
    <row r="10" s="12" customFormat="1" ht="30" customHeight="1" spans="1:18">
      <c r="A10" s="22">
        <v>7</v>
      </c>
      <c r="B10" s="38" t="s">
        <v>72</v>
      </c>
      <c r="C10" s="1" t="s">
        <v>65</v>
      </c>
      <c r="D10" s="1" t="s">
        <v>66</v>
      </c>
      <c r="E10" s="24">
        <v>44617</v>
      </c>
      <c r="F10" s="24">
        <v>44617</v>
      </c>
      <c r="G10" s="1" t="s">
        <v>73</v>
      </c>
      <c r="H10" s="1" t="s">
        <v>68</v>
      </c>
      <c r="I10" s="1" t="s">
        <v>69</v>
      </c>
      <c r="J10" s="1"/>
      <c r="K10" s="31" t="s">
        <v>70</v>
      </c>
      <c r="L10" s="1">
        <v>24</v>
      </c>
      <c r="M10" s="1"/>
      <c r="N10" s="1"/>
      <c r="O10" s="1"/>
      <c r="P10" s="24">
        <v>44617</v>
      </c>
      <c r="Q10" s="1" t="s">
        <v>29</v>
      </c>
      <c r="R10" s="37" t="s">
        <v>74</v>
      </c>
    </row>
    <row r="11" s="12" customFormat="1" ht="30" customHeight="1" spans="1:18">
      <c r="A11" s="22">
        <v>8</v>
      </c>
      <c r="B11" s="38" t="s">
        <v>72</v>
      </c>
      <c r="C11" s="1" t="s">
        <v>65</v>
      </c>
      <c r="D11" s="1" t="s">
        <v>66</v>
      </c>
      <c r="E11" s="24">
        <v>44617</v>
      </c>
      <c r="F11" s="24">
        <v>44617</v>
      </c>
      <c r="G11" s="1" t="s">
        <v>73</v>
      </c>
      <c r="H11" s="1" t="s">
        <v>68</v>
      </c>
      <c r="I11" s="1" t="s">
        <v>69</v>
      </c>
      <c r="J11" s="1"/>
      <c r="K11" s="31" t="s">
        <v>70</v>
      </c>
      <c r="L11" s="1">
        <v>24</v>
      </c>
      <c r="M11" s="1"/>
      <c r="N11" s="1"/>
      <c r="O11" s="1"/>
      <c r="P11" s="24">
        <v>44617</v>
      </c>
      <c r="Q11" s="1" t="s">
        <v>29</v>
      </c>
      <c r="R11" s="37" t="s">
        <v>74</v>
      </c>
    </row>
    <row r="12" s="12" customFormat="1" ht="30" customHeight="1" spans="1:18">
      <c r="A12" s="22">
        <v>9</v>
      </c>
      <c r="B12" s="39" t="s">
        <v>75</v>
      </c>
      <c r="C12" s="23" t="s">
        <v>76</v>
      </c>
      <c r="D12" s="1" t="s">
        <v>77</v>
      </c>
      <c r="E12" s="25">
        <v>44621</v>
      </c>
      <c r="F12" s="24">
        <v>44621</v>
      </c>
      <c r="G12" s="24" t="s">
        <v>78</v>
      </c>
      <c r="H12" s="1" t="s">
        <v>79</v>
      </c>
      <c r="I12" s="1" t="s">
        <v>44</v>
      </c>
      <c r="J12" s="1" t="s">
        <v>80</v>
      </c>
      <c r="K12" s="1" t="s">
        <v>81</v>
      </c>
      <c r="L12" s="31">
        <v>2</v>
      </c>
      <c r="M12" s="1"/>
      <c r="N12" s="1"/>
      <c r="O12" s="1"/>
      <c r="P12" s="25">
        <v>44621</v>
      </c>
      <c r="Q12" s="24" t="s">
        <v>29</v>
      </c>
      <c r="R12" s="1" t="s">
        <v>82</v>
      </c>
    </row>
    <row r="13" s="12" customFormat="1" ht="30" customHeight="1" spans="1:18">
      <c r="A13" s="22">
        <v>10</v>
      </c>
      <c r="B13" s="39" t="s">
        <v>83</v>
      </c>
      <c r="C13" s="23" t="s">
        <v>84</v>
      </c>
      <c r="D13" s="1" t="s">
        <v>85</v>
      </c>
      <c r="E13" s="25">
        <v>44622</v>
      </c>
      <c r="F13" s="24">
        <v>44622</v>
      </c>
      <c r="G13" s="24" t="s">
        <v>86</v>
      </c>
      <c r="H13" s="1" t="s">
        <v>87</v>
      </c>
      <c r="I13" s="1" t="s">
        <v>88</v>
      </c>
      <c r="J13" s="1"/>
      <c r="K13" s="1" t="s">
        <v>81</v>
      </c>
      <c r="L13" s="31">
        <v>100</v>
      </c>
      <c r="M13" s="1"/>
      <c r="N13" s="1"/>
      <c r="O13" s="1"/>
      <c r="P13" s="32" t="s">
        <v>89</v>
      </c>
      <c r="Q13" s="24" t="s">
        <v>29</v>
      </c>
      <c r="R13" s="1" t="s">
        <v>90</v>
      </c>
    </row>
    <row r="14" s="12" customFormat="1" ht="30" customHeight="1" spans="1:18">
      <c r="A14" s="22">
        <v>11</v>
      </c>
      <c r="B14" s="39" t="s">
        <v>91</v>
      </c>
      <c r="C14" s="23" t="s">
        <v>92</v>
      </c>
      <c r="D14" s="1" t="s">
        <v>93</v>
      </c>
      <c r="E14" s="25">
        <v>44628</v>
      </c>
      <c r="F14" s="24">
        <v>44628</v>
      </c>
      <c r="G14" s="24" t="s">
        <v>94</v>
      </c>
      <c r="H14" s="1" t="s">
        <v>95</v>
      </c>
      <c r="I14" s="1" t="s">
        <v>96</v>
      </c>
      <c r="J14" s="1" t="s">
        <v>97</v>
      </c>
      <c r="K14" s="1" t="s">
        <v>28</v>
      </c>
      <c r="L14" s="31">
        <v>900</v>
      </c>
      <c r="M14" s="1"/>
      <c r="N14" s="1"/>
      <c r="O14" s="1"/>
      <c r="P14" s="24">
        <v>44628</v>
      </c>
      <c r="Q14" s="24" t="s">
        <v>29</v>
      </c>
      <c r="R14" s="1" t="s">
        <v>98</v>
      </c>
    </row>
    <row r="15" s="12" customFormat="1" ht="33" customHeight="1" spans="1:18">
      <c r="A15" s="22">
        <v>12</v>
      </c>
      <c r="B15" s="39" t="s">
        <v>99</v>
      </c>
      <c r="C15" s="23" t="s">
        <v>100</v>
      </c>
      <c r="D15" s="1" t="s">
        <v>101</v>
      </c>
      <c r="E15" s="25">
        <v>44629</v>
      </c>
      <c r="F15" s="24">
        <v>44629</v>
      </c>
      <c r="G15" s="24" t="s">
        <v>102</v>
      </c>
      <c r="H15" s="1" t="s">
        <v>103</v>
      </c>
      <c r="I15" s="1" t="s">
        <v>104</v>
      </c>
      <c r="J15" s="1"/>
      <c r="K15" s="1" t="s">
        <v>37</v>
      </c>
      <c r="L15" s="31">
        <v>40</v>
      </c>
      <c r="M15" s="1"/>
      <c r="N15" s="1"/>
      <c r="O15" s="1"/>
      <c r="P15" s="24">
        <v>44629</v>
      </c>
      <c r="Q15" s="24" t="s">
        <v>29</v>
      </c>
      <c r="R15" s="1" t="s">
        <v>105</v>
      </c>
    </row>
    <row r="16" s="12" customFormat="1" ht="24" customHeight="1" spans="1:18">
      <c r="A16" s="22">
        <v>13</v>
      </c>
      <c r="B16" s="26" t="s">
        <v>106</v>
      </c>
      <c r="C16" s="1" t="s">
        <v>92</v>
      </c>
      <c r="D16" s="1" t="s">
        <v>93</v>
      </c>
      <c r="E16" s="25">
        <v>44630</v>
      </c>
      <c r="F16" s="24">
        <v>44630</v>
      </c>
      <c r="G16" s="1" t="s">
        <v>94</v>
      </c>
      <c r="H16" s="1" t="s">
        <v>95</v>
      </c>
      <c r="I16" s="1" t="s">
        <v>96</v>
      </c>
      <c r="J16" s="1" t="s">
        <v>97</v>
      </c>
      <c r="K16" s="1" t="s">
        <v>28</v>
      </c>
      <c r="L16" s="1">
        <v>798</v>
      </c>
      <c r="M16" s="1"/>
      <c r="N16" s="1"/>
      <c r="O16" s="1"/>
      <c r="P16" s="24">
        <v>44630</v>
      </c>
      <c r="Q16" s="1" t="s">
        <v>29</v>
      </c>
      <c r="R16" s="37" t="s">
        <v>107</v>
      </c>
    </row>
    <row r="17" s="12" customFormat="1" ht="35" customHeight="1" spans="1:18">
      <c r="A17" s="22">
        <v>14</v>
      </c>
      <c r="B17" s="39" t="s">
        <v>108</v>
      </c>
      <c r="C17" s="23" t="s">
        <v>92</v>
      </c>
      <c r="D17" s="1" t="s">
        <v>93</v>
      </c>
      <c r="E17" s="25">
        <v>44634</v>
      </c>
      <c r="F17" s="24">
        <v>44634</v>
      </c>
      <c r="G17" s="24" t="s">
        <v>109</v>
      </c>
      <c r="H17" s="1" t="s">
        <v>110</v>
      </c>
      <c r="I17" s="1" t="s">
        <v>96</v>
      </c>
      <c r="J17" s="1" t="s">
        <v>97</v>
      </c>
      <c r="K17" s="1" t="s">
        <v>28</v>
      </c>
      <c r="L17" s="31">
        <v>1000</v>
      </c>
      <c r="M17" s="1"/>
      <c r="N17" s="1"/>
      <c r="O17" s="1"/>
      <c r="P17" s="24">
        <v>44634</v>
      </c>
      <c r="Q17" s="24" t="s">
        <v>29</v>
      </c>
      <c r="R17" s="1" t="s">
        <v>107</v>
      </c>
    </row>
    <row r="18" s="12" customFormat="1" ht="35" customHeight="1" spans="1:18">
      <c r="A18" s="22">
        <v>15</v>
      </c>
      <c r="B18" s="39" t="s">
        <v>111</v>
      </c>
      <c r="C18" s="23" t="s">
        <v>92</v>
      </c>
      <c r="D18" s="1" t="s">
        <v>93</v>
      </c>
      <c r="E18" s="25">
        <v>44634</v>
      </c>
      <c r="F18" s="24">
        <v>44634</v>
      </c>
      <c r="G18" s="24" t="s">
        <v>109</v>
      </c>
      <c r="H18" s="1" t="s">
        <v>110</v>
      </c>
      <c r="I18" s="1" t="s">
        <v>96</v>
      </c>
      <c r="J18" s="1" t="s">
        <v>97</v>
      </c>
      <c r="K18" s="1" t="s">
        <v>28</v>
      </c>
      <c r="L18" s="31">
        <v>1000</v>
      </c>
      <c r="M18" s="1"/>
      <c r="N18" s="1"/>
      <c r="O18" s="1"/>
      <c r="P18" s="24">
        <v>44634</v>
      </c>
      <c r="Q18" s="24" t="s">
        <v>29</v>
      </c>
      <c r="R18" s="1" t="s">
        <v>107</v>
      </c>
    </row>
    <row r="19" s="12" customFormat="1" ht="30" customHeight="1" spans="1:18">
      <c r="A19" s="22">
        <v>16</v>
      </c>
      <c r="B19" s="39" t="s">
        <v>112</v>
      </c>
      <c r="C19" s="23" t="s">
        <v>92</v>
      </c>
      <c r="D19" s="1" t="s">
        <v>93</v>
      </c>
      <c r="E19" s="25">
        <v>44634</v>
      </c>
      <c r="F19" s="24">
        <v>44634</v>
      </c>
      <c r="G19" s="24" t="s">
        <v>109</v>
      </c>
      <c r="H19" s="1" t="s">
        <v>110</v>
      </c>
      <c r="I19" s="1" t="s">
        <v>96</v>
      </c>
      <c r="J19" s="1" t="s">
        <v>97</v>
      </c>
      <c r="K19" s="1" t="s">
        <v>28</v>
      </c>
      <c r="L19" s="31">
        <v>1000</v>
      </c>
      <c r="M19" s="1"/>
      <c r="N19" s="1"/>
      <c r="O19" s="1"/>
      <c r="P19" s="24">
        <v>44634</v>
      </c>
      <c r="Q19" s="24" t="s">
        <v>29</v>
      </c>
      <c r="R19" s="1" t="s">
        <v>107</v>
      </c>
    </row>
    <row r="20" s="12" customFormat="1" ht="38" customHeight="1" spans="1:18">
      <c r="A20" s="22">
        <v>17</v>
      </c>
      <c r="B20" s="39" t="s">
        <v>113</v>
      </c>
      <c r="C20" s="23" t="s">
        <v>114</v>
      </c>
      <c r="D20" s="1" t="s">
        <v>115</v>
      </c>
      <c r="E20" s="25">
        <v>44641</v>
      </c>
      <c r="F20" s="24">
        <v>44641</v>
      </c>
      <c r="G20" s="24" t="s">
        <v>116</v>
      </c>
      <c r="H20" s="1" t="s">
        <v>117</v>
      </c>
      <c r="I20" s="1" t="s">
        <v>118</v>
      </c>
      <c r="J20" s="1" t="s">
        <v>119</v>
      </c>
      <c r="K20" s="1" t="s">
        <v>120</v>
      </c>
      <c r="L20" s="33" t="s">
        <v>121</v>
      </c>
      <c r="M20" s="1"/>
      <c r="N20" s="1"/>
      <c r="O20" s="1"/>
      <c r="P20" s="24">
        <v>44641</v>
      </c>
      <c r="Q20" s="24" t="s">
        <v>29</v>
      </c>
      <c r="R20" s="1" t="s">
        <v>122</v>
      </c>
    </row>
    <row r="21" s="12" customFormat="1" ht="31" customHeight="1" spans="1:18">
      <c r="A21" s="22">
        <v>18</v>
      </c>
      <c r="B21" s="39" t="s">
        <v>123</v>
      </c>
      <c r="C21" s="23" t="s">
        <v>92</v>
      </c>
      <c r="D21" s="1" t="s">
        <v>93</v>
      </c>
      <c r="E21" s="25">
        <v>44641</v>
      </c>
      <c r="F21" s="24">
        <v>44641</v>
      </c>
      <c r="G21" s="24" t="s">
        <v>109</v>
      </c>
      <c r="H21" s="1" t="s">
        <v>124</v>
      </c>
      <c r="I21" s="1" t="s">
        <v>96</v>
      </c>
      <c r="J21" s="1" t="s">
        <v>125</v>
      </c>
      <c r="K21" s="1" t="s">
        <v>28</v>
      </c>
      <c r="L21" s="33" t="s">
        <v>126</v>
      </c>
      <c r="M21" s="1"/>
      <c r="N21" s="1"/>
      <c r="O21" s="1"/>
      <c r="P21" s="24">
        <v>44641</v>
      </c>
      <c r="Q21" s="24" t="s">
        <v>29</v>
      </c>
      <c r="R21" s="1" t="s">
        <v>107</v>
      </c>
    </row>
    <row r="22" s="12" customFormat="1" ht="38" customHeight="1" spans="1:18">
      <c r="A22" s="22">
        <v>19</v>
      </c>
      <c r="B22" s="39" t="s">
        <v>127</v>
      </c>
      <c r="C22" s="23" t="s">
        <v>92</v>
      </c>
      <c r="D22" s="1" t="s">
        <v>93</v>
      </c>
      <c r="E22" s="25">
        <v>44641</v>
      </c>
      <c r="F22" s="24">
        <v>44641</v>
      </c>
      <c r="G22" s="24" t="s">
        <v>109</v>
      </c>
      <c r="H22" s="1" t="s">
        <v>128</v>
      </c>
      <c r="I22" s="1" t="s">
        <v>96</v>
      </c>
      <c r="J22" s="1" t="s">
        <v>129</v>
      </c>
      <c r="K22" s="1" t="s">
        <v>28</v>
      </c>
      <c r="L22" s="33" t="s">
        <v>130</v>
      </c>
      <c r="M22" s="1"/>
      <c r="N22" s="1"/>
      <c r="O22" s="1"/>
      <c r="P22" s="24">
        <v>44641</v>
      </c>
      <c r="Q22" s="24" t="s">
        <v>29</v>
      </c>
      <c r="R22" s="1" t="s">
        <v>107</v>
      </c>
    </row>
    <row r="23" s="12" customFormat="1" ht="33" customHeight="1" spans="1:18">
      <c r="A23" s="22">
        <v>20</v>
      </c>
      <c r="B23" s="39" t="s">
        <v>131</v>
      </c>
      <c r="C23" s="23" t="s">
        <v>92</v>
      </c>
      <c r="D23" s="1" t="s">
        <v>93</v>
      </c>
      <c r="E23" s="25">
        <v>44641</v>
      </c>
      <c r="F23" s="24">
        <v>44641</v>
      </c>
      <c r="G23" s="24" t="s">
        <v>109</v>
      </c>
      <c r="H23" s="1" t="s">
        <v>132</v>
      </c>
      <c r="I23" s="1" t="s">
        <v>96</v>
      </c>
      <c r="J23" s="1" t="s">
        <v>133</v>
      </c>
      <c r="K23" s="1" t="s">
        <v>28</v>
      </c>
      <c r="L23" s="33" t="s">
        <v>134</v>
      </c>
      <c r="M23" s="1"/>
      <c r="N23" s="1"/>
      <c r="O23" s="1"/>
      <c r="P23" s="24">
        <v>44641</v>
      </c>
      <c r="Q23" s="24" t="s">
        <v>29</v>
      </c>
      <c r="R23" s="1" t="s">
        <v>107</v>
      </c>
    </row>
    <row r="24" s="12" customFormat="1" ht="35" customHeight="1" spans="1:18">
      <c r="A24" s="22">
        <v>21</v>
      </c>
      <c r="B24" s="39" t="s">
        <v>135</v>
      </c>
      <c r="C24" s="23" t="s">
        <v>92</v>
      </c>
      <c r="D24" s="1" t="s">
        <v>93</v>
      </c>
      <c r="E24" s="25">
        <v>44641</v>
      </c>
      <c r="F24" s="24">
        <v>44641</v>
      </c>
      <c r="G24" s="24" t="s">
        <v>109</v>
      </c>
      <c r="H24" s="1" t="s">
        <v>124</v>
      </c>
      <c r="I24" s="1" t="s">
        <v>96</v>
      </c>
      <c r="J24" s="1" t="s">
        <v>125</v>
      </c>
      <c r="K24" s="1" t="s">
        <v>28</v>
      </c>
      <c r="L24" s="33" t="s">
        <v>136</v>
      </c>
      <c r="M24" s="1"/>
      <c r="N24" s="1"/>
      <c r="O24" s="1"/>
      <c r="P24" s="24">
        <v>44641</v>
      </c>
      <c r="Q24" s="24" t="s">
        <v>29</v>
      </c>
      <c r="R24" s="1" t="s">
        <v>107</v>
      </c>
    </row>
    <row r="25" s="12" customFormat="1" ht="35" customHeight="1" spans="1:18">
      <c r="A25" s="22">
        <v>22</v>
      </c>
      <c r="B25" s="39" t="s">
        <v>137</v>
      </c>
      <c r="C25" s="23" t="s">
        <v>92</v>
      </c>
      <c r="D25" s="1" t="s">
        <v>93</v>
      </c>
      <c r="E25" s="25">
        <v>44641</v>
      </c>
      <c r="F25" s="24">
        <v>44641</v>
      </c>
      <c r="G25" s="24" t="s">
        <v>109</v>
      </c>
      <c r="H25" s="1" t="s">
        <v>138</v>
      </c>
      <c r="I25" s="1" t="s">
        <v>96</v>
      </c>
      <c r="J25" s="1" t="s">
        <v>139</v>
      </c>
      <c r="K25" s="1" t="s">
        <v>28</v>
      </c>
      <c r="L25" s="33" t="s">
        <v>140</v>
      </c>
      <c r="M25" s="1"/>
      <c r="N25" s="1"/>
      <c r="O25" s="1"/>
      <c r="P25" s="24">
        <v>44641</v>
      </c>
      <c r="Q25" s="24" t="s">
        <v>29</v>
      </c>
      <c r="R25" s="1" t="s">
        <v>107</v>
      </c>
    </row>
    <row r="26" s="12" customFormat="1" ht="38" customHeight="1" spans="1:18">
      <c r="A26" s="22">
        <v>23</v>
      </c>
      <c r="B26" s="39" t="s">
        <v>141</v>
      </c>
      <c r="C26" s="23" t="s">
        <v>142</v>
      </c>
      <c r="D26" s="1" t="s">
        <v>143</v>
      </c>
      <c r="E26" s="25">
        <v>44642</v>
      </c>
      <c r="F26" s="24">
        <v>44642</v>
      </c>
      <c r="G26" s="24" t="s">
        <v>144</v>
      </c>
      <c r="H26" s="1" t="s">
        <v>145</v>
      </c>
      <c r="I26" s="1" t="s">
        <v>146</v>
      </c>
      <c r="J26" s="1"/>
      <c r="K26" s="1" t="s">
        <v>147</v>
      </c>
      <c r="L26" s="33">
        <v>6.9</v>
      </c>
      <c r="M26" s="1"/>
      <c r="N26" s="1"/>
      <c r="O26" s="1"/>
      <c r="P26" s="24">
        <v>44642</v>
      </c>
      <c r="Q26" s="24" t="s">
        <v>29</v>
      </c>
      <c r="R26" s="1" t="s">
        <v>148</v>
      </c>
    </row>
    <row r="27" s="12" customFormat="1" ht="37" customHeight="1" spans="1:18">
      <c r="A27" s="22">
        <v>24</v>
      </c>
      <c r="B27" s="39" t="s">
        <v>149</v>
      </c>
      <c r="C27" s="23" t="s">
        <v>142</v>
      </c>
      <c r="D27" s="1" t="s">
        <v>143</v>
      </c>
      <c r="E27" s="25">
        <v>44642</v>
      </c>
      <c r="F27" s="24">
        <v>44642</v>
      </c>
      <c r="G27" s="24" t="s">
        <v>144</v>
      </c>
      <c r="H27" s="1" t="s">
        <v>145</v>
      </c>
      <c r="I27" s="1" t="s">
        <v>146</v>
      </c>
      <c r="J27" s="1"/>
      <c r="K27" s="1" t="s">
        <v>147</v>
      </c>
      <c r="L27" s="33">
        <v>0.16</v>
      </c>
      <c r="M27" s="1"/>
      <c r="N27" s="1"/>
      <c r="O27" s="1"/>
      <c r="P27" s="24">
        <v>44642</v>
      </c>
      <c r="Q27" s="24" t="s">
        <v>29</v>
      </c>
      <c r="R27" s="1" t="s">
        <v>148</v>
      </c>
    </row>
    <row r="28" s="12" customFormat="1" ht="39" customHeight="1" spans="1:18">
      <c r="A28" s="22">
        <v>25</v>
      </c>
      <c r="B28" s="39" t="s">
        <v>150</v>
      </c>
      <c r="C28" s="23" t="s">
        <v>151</v>
      </c>
      <c r="D28" s="1" t="s">
        <v>152</v>
      </c>
      <c r="E28" s="25">
        <v>44642</v>
      </c>
      <c r="F28" s="24">
        <v>44642</v>
      </c>
      <c r="G28" s="24" t="s">
        <v>153</v>
      </c>
      <c r="H28" s="1" t="s">
        <v>61</v>
      </c>
      <c r="I28" s="1" t="s">
        <v>44</v>
      </c>
      <c r="J28" s="1" t="s">
        <v>154</v>
      </c>
      <c r="K28" s="1" t="s">
        <v>81</v>
      </c>
      <c r="L28" s="31">
        <v>42</v>
      </c>
      <c r="M28" s="1"/>
      <c r="N28" s="1"/>
      <c r="O28" s="1"/>
      <c r="P28" s="24">
        <v>44642</v>
      </c>
      <c r="Q28" s="24" t="s">
        <v>29</v>
      </c>
      <c r="R28" s="1" t="s">
        <v>155</v>
      </c>
    </row>
    <row r="29" s="12" customFormat="1" ht="33" customHeight="1" spans="1:18">
      <c r="A29" s="22">
        <v>26</v>
      </c>
      <c r="B29" s="39" t="s">
        <v>156</v>
      </c>
      <c r="C29" s="23" t="s">
        <v>157</v>
      </c>
      <c r="D29" s="1" t="s">
        <v>93</v>
      </c>
      <c r="E29" s="25">
        <v>44645</v>
      </c>
      <c r="F29" s="24">
        <v>44645</v>
      </c>
      <c r="G29" s="24" t="s">
        <v>94</v>
      </c>
      <c r="H29" s="1" t="s">
        <v>110</v>
      </c>
      <c r="I29" s="1" t="s">
        <v>96</v>
      </c>
      <c r="J29" s="1" t="s">
        <v>97</v>
      </c>
      <c r="K29" s="1" t="s">
        <v>28</v>
      </c>
      <c r="L29" s="31">
        <v>1000</v>
      </c>
      <c r="M29" s="1"/>
      <c r="N29" s="1"/>
      <c r="O29" s="1"/>
      <c r="P29" s="24">
        <v>44642</v>
      </c>
      <c r="Q29" s="24" t="s">
        <v>29</v>
      </c>
      <c r="R29" s="1" t="s">
        <v>107</v>
      </c>
    </row>
    <row r="30" s="12" customFormat="1" ht="36" customHeight="1" spans="1:18">
      <c r="A30" s="22">
        <v>27</v>
      </c>
      <c r="B30" s="39" t="s">
        <v>158</v>
      </c>
      <c r="C30" s="23" t="s">
        <v>157</v>
      </c>
      <c r="D30" s="1" t="s">
        <v>93</v>
      </c>
      <c r="E30" s="25">
        <v>44645</v>
      </c>
      <c r="F30" s="24">
        <v>44645</v>
      </c>
      <c r="G30" s="24" t="s">
        <v>94</v>
      </c>
      <c r="H30" s="1" t="s">
        <v>110</v>
      </c>
      <c r="I30" s="1" t="s">
        <v>96</v>
      </c>
      <c r="J30" s="1" t="s">
        <v>97</v>
      </c>
      <c r="K30" s="1" t="s">
        <v>28</v>
      </c>
      <c r="L30" s="31">
        <v>1000</v>
      </c>
      <c r="M30" s="1"/>
      <c r="N30" s="1"/>
      <c r="O30" s="1"/>
      <c r="P30" s="24">
        <v>44642</v>
      </c>
      <c r="Q30" s="24" t="s">
        <v>29</v>
      </c>
      <c r="R30" s="1" t="s">
        <v>107</v>
      </c>
    </row>
    <row r="31" s="12" customFormat="1" ht="32" customHeight="1" spans="1:18">
      <c r="A31" s="22">
        <v>28</v>
      </c>
      <c r="B31" s="39" t="s">
        <v>159</v>
      </c>
      <c r="C31" s="23" t="s">
        <v>157</v>
      </c>
      <c r="D31" s="1" t="s">
        <v>93</v>
      </c>
      <c r="E31" s="25">
        <v>44645</v>
      </c>
      <c r="F31" s="24">
        <v>44645</v>
      </c>
      <c r="G31" s="24" t="s">
        <v>94</v>
      </c>
      <c r="H31" s="1" t="s">
        <v>110</v>
      </c>
      <c r="I31" s="1" t="s">
        <v>96</v>
      </c>
      <c r="J31" s="1" t="s">
        <v>97</v>
      </c>
      <c r="K31" s="1" t="s">
        <v>28</v>
      </c>
      <c r="L31" s="31">
        <v>1000</v>
      </c>
      <c r="M31" s="1"/>
      <c r="N31" s="1"/>
      <c r="O31" s="1"/>
      <c r="P31" s="24">
        <v>44642</v>
      </c>
      <c r="Q31" s="24" t="s">
        <v>29</v>
      </c>
      <c r="R31" s="1" t="s">
        <v>107</v>
      </c>
    </row>
    <row r="32" s="12" customFormat="1" ht="34" customHeight="1" spans="1:18">
      <c r="A32" s="22">
        <v>29</v>
      </c>
      <c r="B32" s="39" t="s">
        <v>156</v>
      </c>
      <c r="C32" s="23" t="s">
        <v>157</v>
      </c>
      <c r="D32" s="1" t="s">
        <v>93</v>
      </c>
      <c r="E32" s="25">
        <v>44645</v>
      </c>
      <c r="F32" s="24">
        <v>44645</v>
      </c>
      <c r="G32" s="24" t="s">
        <v>94</v>
      </c>
      <c r="H32" s="1" t="s">
        <v>110</v>
      </c>
      <c r="I32" s="1" t="s">
        <v>96</v>
      </c>
      <c r="J32" s="1" t="s">
        <v>97</v>
      </c>
      <c r="K32" s="1" t="s">
        <v>28</v>
      </c>
      <c r="L32" s="31">
        <v>1000</v>
      </c>
      <c r="M32" s="1"/>
      <c r="N32" s="1"/>
      <c r="O32" s="1"/>
      <c r="P32" s="24">
        <v>44642</v>
      </c>
      <c r="Q32" s="24" t="s">
        <v>29</v>
      </c>
      <c r="R32" s="1" t="s">
        <v>107</v>
      </c>
    </row>
    <row r="33" s="12" customFormat="1" ht="37" customHeight="1" spans="1:18">
      <c r="A33" s="22">
        <v>30</v>
      </c>
      <c r="B33" s="39" t="s">
        <v>160</v>
      </c>
      <c r="C33" s="23" t="s">
        <v>157</v>
      </c>
      <c r="D33" s="1" t="s">
        <v>93</v>
      </c>
      <c r="E33" s="25">
        <v>44650</v>
      </c>
      <c r="F33" s="25">
        <v>44650</v>
      </c>
      <c r="G33" s="24" t="s">
        <v>94</v>
      </c>
      <c r="H33" s="1" t="s">
        <v>161</v>
      </c>
      <c r="I33" s="1" t="s">
        <v>96</v>
      </c>
      <c r="J33" s="1" t="s">
        <v>162</v>
      </c>
      <c r="K33" s="1" t="s">
        <v>28</v>
      </c>
      <c r="L33" s="33" t="s">
        <v>163</v>
      </c>
      <c r="M33" s="1"/>
      <c r="N33" s="1"/>
      <c r="O33" s="1"/>
      <c r="P33" s="25">
        <v>44650</v>
      </c>
      <c r="Q33" s="24" t="s">
        <v>29</v>
      </c>
      <c r="R33" s="1" t="s">
        <v>107</v>
      </c>
    </row>
    <row r="34" s="12" customFormat="1" ht="35" customHeight="1" spans="1:18">
      <c r="A34" s="22">
        <v>31</v>
      </c>
      <c r="B34" s="39" t="s">
        <v>164</v>
      </c>
      <c r="C34" s="23" t="s">
        <v>157</v>
      </c>
      <c r="D34" s="1" t="s">
        <v>93</v>
      </c>
      <c r="E34" s="25">
        <v>44650</v>
      </c>
      <c r="F34" s="25">
        <v>44650</v>
      </c>
      <c r="G34" s="24" t="s">
        <v>94</v>
      </c>
      <c r="H34" s="1" t="s">
        <v>165</v>
      </c>
      <c r="I34" s="1" t="s">
        <v>96</v>
      </c>
      <c r="J34" s="1" t="s">
        <v>166</v>
      </c>
      <c r="K34" s="1" t="s">
        <v>28</v>
      </c>
      <c r="L34" s="33" t="s">
        <v>167</v>
      </c>
      <c r="M34" s="1"/>
      <c r="N34" s="1"/>
      <c r="O34" s="1"/>
      <c r="P34" s="25">
        <v>44650</v>
      </c>
      <c r="Q34" s="24" t="s">
        <v>29</v>
      </c>
      <c r="R34" s="1" t="s">
        <v>107</v>
      </c>
    </row>
    <row r="35" s="12" customFormat="1" ht="36" customHeight="1" spans="1:18">
      <c r="A35" s="22">
        <v>32</v>
      </c>
      <c r="B35" s="39" t="s">
        <v>168</v>
      </c>
      <c r="C35" s="23" t="s">
        <v>157</v>
      </c>
      <c r="D35" s="1" t="s">
        <v>93</v>
      </c>
      <c r="E35" s="25">
        <v>44650</v>
      </c>
      <c r="F35" s="25">
        <v>44650</v>
      </c>
      <c r="G35" s="24" t="s">
        <v>94</v>
      </c>
      <c r="H35" s="1" t="s">
        <v>169</v>
      </c>
      <c r="I35" s="1" t="s">
        <v>96</v>
      </c>
      <c r="J35" s="1" t="s">
        <v>170</v>
      </c>
      <c r="K35" s="1" t="s">
        <v>28</v>
      </c>
      <c r="L35" s="33" t="s">
        <v>171</v>
      </c>
      <c r="M35" s="1"/>
      <c r="N35" s="1"/>
      <c r="O35" s="1"/>
      <c r="P35" s="25">
        <v>44650</v>
      </c>
      <c r="Q35" s="24" t="s">
        <v>29</v>
      </c>
      <c r="R35" s="1" t="s">
        <v>107</v>
      </c>
    </row>
    <row r="36" s="12" customFormat="1" ht="35" customHeight="1" spans="1:18">
      <c r="A36" s="22">
        <v>33</v>
      </c>
      <c r="B36" s="39" t="s">
        <v>172</v>
      </c>
      <c r="C36" s="23" t="s">
        <v>157</v>
      </c>
      <c r="D36" s="1" t="s">
        <v>93</v>
      </c>
      <c r="E36" s="25">
        <v>44650</v>
      </c>
      <c r="F36" s="25">
        <v>44650</v>
      </c>
      <c r="G36" s="24" t="s">
        <v>94</v>
      </c>
      <c r="H36" s="1" t="s">
        <v>173</v>
      </c>
      <c r="I36" s="1" t="s">
        <v>96</v>
      </c>
      <c r="J36" s="1" t="s">
        <v>174</v>
      </c>
      <c r="K36" s="1" t="s">
        <v>28</v>
      </c>
      <c r="L36" s="31">
        <v>45000</v>
      </c>
      <c r="M36" s="1"/>
      <c r="N36" s="1"/>
      <c r="O36" s="1"/>
      <c r="P36" s="25">
        <v>44650</v>
      </c>
      <c r="Q36" s="24" t="s">
        <v>29</v>
      </c>
      <c r="R36" s="1" t="s">
        <v>107</v>
      </c>
    </row>
    <row r="37" s="12" customFormat="1" ht="32" customHeight="1" spans="1:18">
      <c r="A37" s="22">
        <v>34</v>
      </c>
      <c r="B37" s="39" t="s">
        <v>175</v>
      </c>
      <c r="C37" s="23" t="s">
        <v>176</v>
      </c>
      <c r="D37" s="1" t="s">
        <v>177</v>
      </c>
      <c r="E37" s="25">
        <v>44658</v>
      </c>
      <c r="F37" s="25">
        <v>44658</v>
      </c>
      <c r="G37" s="24" t="s">
        <v>178</v>
      </c>
      <c r="H37" s="1" t="s">
        <v>179</v>
      </c>
      <c r="I37" s="1" t="s">
        <v>180</v>
      </c>
      <c r="J37" s="1" t="s">
        <v>181</v>
      </c>
      <c r="K37" s="1" t="s">
        <v>28</v>
      </c>
      <c r="L37" s="33" t="s">
        <v>182</v>
      </c>
      <c r="M37" s="1"/>
      <c r="N37" s="1"/>
      <c r="O37" s="1"/>
      <c r="P37" s="25">
        <v>44658</v>
      </c>
      <c r="Q37" s="24" t="s">
        <v>29</v>
      </c>
      <c r="R37" s="1" t="s">
        <v>183</v>
      </c>
    </row>
    <row r="38" s="12" customFormat="1" ht="36" customHeight="1" spans="1:18">
      <c r="A38" s="22">
        <v>35</v>
      </c>
      <c r="B38" s="27" t="s">
        <v>184</v>
      </c>
      <c r="C38" s="23" t="s">
        <v>157</v>
      </c>
      <c r="D38" s="1" t="s">
        <v>93</v>
      </c>
      <c r="E38" s="25">
        <v>44658</v>
      </c>
      <c r="F38" s="25">
        <v>44658</v>
      </c>
      <c r="G38" s="24" t="s">
        <v>94</v>
      </c>
      <c r="H38" s="1" t="s">
        <v>185</v>
      </c>
      <c r="I38" s="1" t="s">
        <v>96</v>
      </c>
      <c r="J38" s="1" t="s">
        <v>97</v>
      </c>
      <c r="K38" s="1" t="s">
        <v>28</v>
      </c>
      <c r="L38" s="31">
        <v>1000</v>
      </c>
      <c r="M38" s="1"/>
      <c r="N38" s="1"/>
      <c r="O38" s="1"/>
      <c r="P38" s="25">
        <v>44658</v>
      </c>
      <c r="Q38" s="24" t="s">
        <v>29</v>
      </c>
      <c r="R38" s="1" t="s">
        <v>107</v>
      </c>
    </row>
    <row r="39" s="12" customFormat="1" ht="31" customHeight="1" spans="1:18">
      <c r="A39" s="22">
        <v>36</v>
      </c>
      <c r="B39" s="40" t="s">
        <v>186</v>
      </c>
      <c r="C39" s="23" t="s">
        <v>157</v>
      </c>
      <c r="D39" s="1" t="s">
        <v>93</v>
      </c>
      <c r="E39" s="25">
        <v>44658</v>
      </c>
      <c r="F39" s="25">
        <v>44658</v>
      </c>
      <c r="G39" s="24" t="s">
        <v>94</v>
      </c>
      <c r="H39" s="1" t="s">
        <v>185</v>
      </c>
      <c r="I39" s="1" t="s">
        <v>96</v>
      </c>
      <c r="J39" s="1" t="s">
        <v>97</v>
      </c>
      <c r="K39" s="1" t="s">
        <v>28</v>
      </c>
      <c r="L39" s="31">
        <v>1000</v>
      </c>
      <c r="M39" s="1"/>
      <c r="N39" s="1"/>
      <c r="O39" s="1"/>
      <c r="P39" s="25">
        <v>44658</v>
      </c>
      <c r="Q39" s="24" t="s">
        <v>29</v>
      </c>
      <c r="R39" s="1" t="s">
        <v>107</v>
      </c>
    </row>
    <row r="40" s="12" customFormat="1" ht="31" customHeight="1" spans="1:18">
      <c r="A40" s="22">
        <v>37</v>
      </c>
      <c r="B40" s="27" t="s">
        <v>187</v>
      </c>
      <c r="C40" s="23" t="s">
        <v>157</v>
      </c>
      <c r="D40" s="1" t="s">
        <v>93</v>
      </c>
      <c r="E40" s="25">
        <v>44658</v>
      </c>
      <c r="F40" s="25">
        <v>44658</v>
      </c>
      <c r="G40" s="24" t="s">
        <v>94</v>
      </c>
      <c r="H40" s="1" t="s">
        <v>188</v>
      </c>
      <c r="I40" s="1" t="s">
        <v>96</v>
      </c>
      <c r="J40" s="1" t="s">
        <v>189</v>
      </c>
      <c r="K40" s="1" t="s">
        <v>28</v>
      </c>
      <c r="L40" s="31" t="s">
        <v>190</v>
      </c>
      <c r="M40" s="1"/>
      <c r="N40" s="1"/>
      <c r="O40" s="1"/>
      <c r="P40" s="25">
        <v>44658</v>
      </c>
      <c r="Q40" s="24" t="s">
        <v>29</v>
      </c>
      <c r="R40" s="1" t="s">
        <v>107</v>
      </c>
    </row>
    <row r="41" s="12" customFormat="1" ht="39" customHeight="1" spans="1:18">
      <c r="A41" s="22">
        <v>38</v>
      </c>
      <c r="B41" s="27" t="s">
        <v>191</v>
      </c>
      <c r="C41" s="23" t="s">
        <v>192</v>
      </c>
      <c r="D41" s="1" t="s">
        <v>193</v>
      </c>
      <c r="E41" s="25">
        <v>44661</v>
      </c>
      <c r="F41" s="25">
        <v>44661</v>
      </c>
      <c r="G41" s="24" t="s">
        <v>194</v>
      </c>
      <c r="H41" s="1" t="s">
        <v>195</v>
      </c>
      <c r="I41" s="1" t="s">
        <v>180</v>
      </c>
      <c r="J41" s="1" t="s">
        <v>196</v>
      </c>
      <c r="K41" s="1" t="s">
        <v>28</v>
      </c>
      <c r="L41" s="1" t="s">
        <v>197</v>
      </c>
      <c r="M41" s="1"/>
      <c r="N41" s="1"/>
      <c r="O41" s="1"/>
      <c r="P41" s="25">
        <v>44661</v>
      </c>
      <c r="Q41" s="24" t="s">
        <v>29</v>
      </c>
      <c r="R41" s="1" t="s">
        <v>198</v>
      </c>
    </row>
    <row r="42" s="12" customFormat="1" ht="37" customHeight="1" spans="1:18">
      <c r="A42" s="22">
        <v>39</v>
      </c>
      <c r="B42" s="27" t="s">
        <v>199</v>
      </c>
      <c r="C42" s="23" t="s">
        <v>200</v>
      </c>
      <c r="D42" s="1" t="s">
        <v>23</v>
      </c>
      <c r="E42" s="25">
        <v>44662</v>
      </c>
      <c r="F42" s="25">
        <v>44662</v>
      </c>
      <c r="G42" s="24" t="s">
        <v>201</v>
      </c>
      <c r="H42" s="1" t="s">
        <v>202</v>
      </c>
      <c r="I42" s="1" t="s">
        <v>26</v>
      </c>
      <c r="J42" s="1" t="s">
        <v>203</v>
      </c>
      <c r="K42" s="1" t="s">
        <v>28</v>
      </c>
      <c r="L42" s="1" t="s">
        <v>204</v>
      </c>
      <c r="M42" s="1"/>
      <c r="N42" s="1"/>
      <c r="O42" s="1"/>
      <c r="P42" s="25">
        <v>44662</v>
      </c>
      <c r="Q42" s="24" t="s">
        <v>29</v>
      </c>
      <c r="R42" s="1" t="s">
        <v>183</v>
      </c>
    </row>
    <row r="43" s="12" customFormat="1" ht="47" customHeight="1" spans="1:18">
      <c r="A43" s="22">
        <v>40</v>
      </c>
      <c r="B43" s="27" t="s">
        <v>205</v>
      </c>
      <c r="C43" s="23" t="s">
        <v>206</v>
      </c>
      <c r="D43" s="1" t="s">
        <v>207</v>
      </c>
      <c r="E43" s="25">
        <v>44662</v>
      </c>
      <c r="F43" s="25">
        <v>44662</v>
      </c>
      <c r="G43" s="24" t="s">
        <v>208</v>
      </c>
      <c r="H43" s="1" t="s">
        <v>209</v>
      </c>
      <c r="I43" s="1" t="s">
        <v>26</v>
      </c>
      <c r="J43" s="1" t="s">
        <v>210</v>
      </c>
      <c r="K43" s="1" t="s">
        <v>28</v>
      </c>
      <c r="L43" s="1" t="s">
        <v>211</v>
      </c>
      <c r="M43" s="1"/>
      <c r="N43" s="1"/>
      <c r="O43" s="1"/>
      <c r="P43" s="25">
        <v>44662</v>
      </c>
      <c r="Q43" s="24" t="s">
        <v>29</v>
      </c>
      <c r="R43" s="1" t="s">
        <v>212</v>
      </c>
    </row>
    <row r="44" s="12" customFormat="1" ht="35" customHeight="1" spans="1:18">
      <c r="A44" s="22">
        <v>41</v>
      </c>
      <c r="B44" s="27" t="s">
        <v>213</v>
      </c>
      <c r="C44" s="23" t="s">
        <v>214</v>
      </c>
      <c r="D44" s="1" t="s">
        <v>207</v>
      </c>
      <c r="E44" s="25">
        <v>44662</v>
      </c>
      <c r="F44" s="25">
        <v>44662</v>
      </c>
      <c r="G44" s="24" t="s">
        <v>194</v>
      </c>
      <c r="H44" s="1" t="s">
        <v>215</v>
      </c>
      <c r="I44" s="1" t="s">
        <v>26</v>
      </c>
      <c r="J44" s="1" t="s">
        <v>216</v>
      </c>
      <c r="K44" s="1" t="s">
        <v>28</v>
      </c>
      <c r="L44" s="1" t="s">
        <v>217</v>
      </c>
      <c r="M44" s="1"/>
      <c r="N44" s="1"/>
      <c r="O44" s="1"/>
      <c r="P44" s="25">
        <v>44662</v>
      </c>
      <c r="Q44" s="24" t="s">
        <v>29</v>
      </c>
      <c r="R44" s="1" t="s">
        <v>218</v>
      </c>
    </row>
    <row r="45" s="12" customFormat="1" ht="45" customHeight="1" spans="1:18">
      <c r="A45" s="22">
        <v>42</v>
      </c>
      <c r="B45" s="27" t="s">
        <v>219</v>
      </c>
      <c r="C45" s="23" t="s">
        <v>214</v>
      </c>
      <c r="D45" s="1" t="s">
        <v>207</v>
      </c>
      <c r="E45" s="25">
        <v>44662</v>
      </c>
      <c r="F45" s="25">
        <v>44662</v>
      </c>
      <c r="G45" s="24" t="s">
        <v>208</v>
      </c>
      <c r="H45" s="1" t="s">
        <v>220</v>
      </c>
      <c r="I45" s="1" t="s">
        <v>26</v>
      </c>
      <c r="J45" s="1" t="s">
        <v>210</v>
      </c>
      <c r="K45" s="1" t="s">
        <v>28</v>
      </c>
      <c r="L45" s="1" t="s">
        <v>211</v>
      </c>
      <c r="M45" s="1"/>
      <c r="N45" s="1"/>
      <c r="O45" s="1"/>
      <c r="P45" s="25">
        <v>44662</v>
      </c>
      <c r="Q45" s="24" t="s">
        <v>29</v>
      </c>
      <c r="R45" s="1" t="s">
        <v>212</v>
      </c>
    </row>
    <row r="46" s="12" customFormat="1" ht="35" customHeight="1" spans="1:18">
      <c r="A46" s="22">
        <v>43</v>
      </c>
      <c r="B46" s="26" t="s">
        <v>221</v>
      </c>
      <c r="C46" s="23" t="s">
        <v>214</v>
      </c>
      <c r="D46" s="1" t="s">
        <v>207</v>
      </c>
      <c r="E46" s="25">
        <v>44662</v>
      </c>
      <c r="F46" s="25">
        <v>44662</v>
      </c>
      <c r="G46" s="24" t="s">
        <v>208</v>
      </c>
      <c r="H46" s="1" t="s">
        <v>222</v>
      </c>
      <c r="I46" s="1" t="s">
        <v>26</v>
      </c>
      <c r="J46" s="1" t="s">
        <v>223</v>
      </c>
      <c r="K46" s="31" t="s">
        <v>28</v>
      </c>
      <c r="L46" s="1" t="s">
        <v>224</v>
      </c>
      <c r="M46" s="1"/>
      <c r="N46" s="1"/>
      <c r="O46" s="1"/>
      <c r="P46" s="25">
        <v>44662</v>
      </c>
      <c r="Q46" s="24" t="s">
        <v>29</v>
      </c>
      <c r="R46" s="1" t="s">
        <v>212</v>
      </c>
    </row>
    <row r="47" s="12" customFormat="1" ht="35" customHeight="1" spans="1:18">
      <c r="A47" s="22">
        <v>44</v>
      </c>
      <c r="B47" s="26" t="s">
        <v>225</v>
      </c>
      <c r="C47" s="1" t="s">
        <v>226</v>
      </c>
      <c r="D47" s="1" t="s">
        <v>227</v>
      </c>
      <c r="E47" s="25">
        <v>44665</v>
      </c>
      <c r="F47" s="24">
        <v>44665</v>
      </c>
      <c r="G47" s="1" t="s">
        <v>228</v>
      </c>
      <c r="H47" s="1" t="s">
        <v>229</v>
      </c>
      <c r="I47" s="1" t="s">
        <v>53</v>
      </c>
      <c r="J47" s="1"/>
      <c r="K47" s="31" t="s">
        <v>37</v>
      </c>
      <c r="L47" s="1">
        <v>40</v>
      </c>
      <c r="M47" s="1"/>
      <c r="N47" s="1"/>
      <c r="O47" s="1"/>
      <c r="P47" s="24">
        <v>44665</v>
      </c>
      <c r="Q47" s="1" t="s">
        <v>29</v>
      </c>
      <c r="R47" s="37" t="s">
        <v>105</v>
      </c>
    </row>
    <row r="48" s="12" customFormat="1" ht="35" customHeight="1" spans="1:18">
      <c r="A48" s="22">
        <v>45</v>
      </c>
      <c r="B48" s="26" t="s">
        <v>230</v>
      </c>
      <c r="C48" s="1" t="s">
        <v>157</v>
      </c>
      <c r="D48" s="1" t="s">
        <v>231</v>
      </c>
      <c r="E48" s="25">
        <v>44672</v>
      </c>
      <c r="F48" s="24">
        <v>44672</v>
      </c>
      <c r="G48" s="1" t="s">
        <v>232</v>
      </c>
      <c r="H48" s="1" t="s">
        <v>233</v>
      </c>
      <c r="I48" s="1" t="s">
        <v>96</v>
      </c>
      <c r="J48" s="1" t="s">
        <v>234</v>
      </c>
      <c r="K48" s="31" t="s">
        <v>28</v>
      </c>
      <c r="L48" s="1">
        <v>204</v>
      </c>
      <c r="M48" s="1"/>
      <c r="N48" s="1"/>
      <c r="O48" s="1"/>
      <c r="P48" s="24">
        <v>44672</v>
      </c>
      <c r="Q48" s="1" t="s">
        <v>29</v>
      </c>
      <c r="R48" s="37" t="s">
        <v>107</v>
      </c>
    </row>
    <row r="49" s="12" customFormat="1" ht="35" customHeight="1" spans="1:18">
      <c r="A49" s="22">
        <v>46</v>
      </c>
      <c r="B49" s="26" t="s">
        <v>235</v>
      </c>
      <c r="C49" s="1" t="s">
        <v>157</v>
      </c>
      <c r="D49" s="1" t="s">
        <v>231</v>
      </c>
      <c r="E49" s="25">
        <v>44672</v>
      </c>
      <c r="F49" s="24">
        <v>44672</v>
      </c>
      <c r="G49" s="1" t="s">
        <v>232</v>
      </c>
      <c r="H49" s="1" t="s">
        <v>236</v>
      </c>
      <c r="I49" s="1" t="s">
        <v>96</v>
      </c>
      <c r="J49" s="1" t="s">
        <v>237</v>
      </c>
      <c r="K49" s="31" t="s">
        <v>28</v>
      </c>
      <c r="L49" s="1">
        <v>363</v>
      </c>
      <c r="M49" s="1"/>
      <c r="N49" s="1"/>
      <c r="O49" s="1"/>
      <c r="P49" s="24">
        <v>44672</v>
      </c>
      <c r="Q49" s="1" t="s">
        <v>29</v>
      </c>
      <c r="R49" s="37" t="s">
        <v>107</v>
      </c>
    </row>
    <row r="50" s="12" customFormat="1" ht="35" customHeight="1" spans="1:18">
      <c r="A50" s="22">
        <v>47</v>
      </c>
      <c r="B50" s="26" t="s">
        <v>238</v>
      </c>
      <c r="C50" s="1" t="s">
        <v>157</v>
      </c>
      <c r="D50" s="1" t="s">
        <v>231</v>
      </c>
      <c r="E50" s="25">
        <v>44672</v>
      </c>
      <c r="F50" s="24">
        <v>44672</v>
      </c>
      <c r="G50" s="1" t="s">
        <v>232</v>
      </c>
      <c r="H50" s="1" t="s">
        <v>239</v>
      </c>
      <c r="I50" s="1" t="s">
        <v>96</v>
      </c>
      <c r="J50" s="1" t="s">
        <v>234</v>
      </c>
      <c r="K50" s="31" t="s">
        <v>28</v>
      </c>
      <c r="L50" s="1">
        <v>254</v>
      </c>
      <c r="M50" s="1"/>
      <c r="N50" s="1"/>
      <c r="O50" s="1"/>
      <c r="P50" s="24">
        <v>44672</v>
      </c>
      <c r="Q50" s="1" t="s">
        <v>29</v>
      </c>
      <c r="R50" s="37" t="s">
        <v>107</v>
      </c>
    </row>
    <row r="51" s="12" customFormat="1" ht="35" customHeight="1" spans="1:18">
      <c r="A51" s="22">
        <v>48</v>
      </c>
      <c r="B51" s="28" t="s">
        <v>240</v>
      </c>
      <c r="C51" s="1" t="s">
        <v>157</v>
      </c>
      <c r="D51" s="1" t="s">
        <v>231</v>
      </c>
      <c r="E51" s="25">
        <v>44672</v>
      </c>
      <c r="F51" s="24">
        <v>44672</v>
      </c>
      <c r="G51" s="1" t="s">
        <v>232</v>
      </c>
      <c r="H51" s="1" t="s">
        <v>239</v>
      </c>
      <c r="I51" s="1" t="s">
        <v>96</v>
      </c>
      <c r="J51" s="1" t="s">
        <v>234</v>
      </c>
      <c r="K51" s="31" t="s">
        <v>28</v>
      </c>
      <c r="L51" s="1">
        <v>260</v>
      </c>
      <c r="M51" s="1"/>
      <c r="N51" s="1"/>
      <c r="O51" s="1"/>
      <c r="P51" s="24">
        <v>44672</v>
      </c>
      <c r="Q51" s="1" t="s">
        <v>29</v>
      </c>
      <c r="R51" s="37" t="s">
        <v>107</v>
      </c>
    </row>
    <row r="52" s="12" customFormat="1" ht="35" customHeight="1" spans="1:18">
      <c r="A52" s="22">
        <v>49</v>
      </c>
      <c r="B52" s="28" t="s">
        <v>241</v>
      </c>
      <c r="C52" s="1" t="s">
        <v>242</v>
      </c>
      <c r="D52" s="1" t="s">
        <v>243</v>
      </c>
      <c r="E52" s="25">
        <v>44675</v>
      </c>
      <c r="F52" s="25">
        <v>44675</v>
      </c>
      <c r="G52" s="1" t="s">
        <v>244</v>
      </c>
      <c r="H52" s="1" t="s">
        <v>61</v>
      </c>
      <c r="I52" s="1" t="s">
        <v>104</v>
      </c>
      <c r="J52" s="1" t="s">
        <v>245</v>
      </c>
      <c r="K52" s="31" t="s">
        <v>37</v>
      </c>
      <c r="L52" s="1">
        <v>40</v>
      </c>
      <c r="M52" s="1"/>
      <c r="N52" s="1"/>
      <c r="O52" s="1"/>
      <c r="P52" s="24">
        <v>44675</v>
      </c>
      <c r="Q52" s="1" t="s">
        <v>29</v>
      </c>
      <c r="R52" s="37" t="s">
        <v>246</v>
      </c>
    </row>
    <row r="53" s="12" customFormat="1" ht="35" customHeight="1" spans="1:18">
      <c r="A53" s="22">
        <v>50</v>
      </c>
      <c r="B53" s="28" t="s">
        <v>247</v>
      </c>
      <c r="C53" s="1" t="s">
        <v>248</v>
      </c>
      <c r="D53" s="1" t="s">
        <v>249</v>
      </c>
      <c r="E53" s="25">
        <v>44676</v>
      </c>
      <c r="F53" s="25">
        <v>44676</v>
      </c>
      <c r="G53" s="1" t="s">
        <v>250</v>
      </c>
      <c r="H53" s="1" t="s">
        <v>251</v>
      </c>
      <c r="I53" s="1" t="s">
        <v>44</v>
      </c>
      <c r="J53" s="1" t="s">
        <v>252</v>
      </c>
      <c r="K53" s="31" t="s">
        <v>46</v>
      </c>
      <c r="L53" s="1">
        <v>4</v>
      </c>
      <c r="M53" s="1"/>
      <c r="N53" s="1"/>
      <c r="O53" s="1"/>
      <c r="P53" s="24">
        <v>44676</v>
      </c>
      <c r="Q53" s="1" t="s">
        <v>29</v>
      </c>
      <c r="R53" s="37" t="s">
        <v>253</v>
      </c>
    </row>
    <row r="54" s="12" customFormat="1" ht="35" customHeight="1" spans="1:18">
      <c r="A54" s="22">
        <v>51</v>
      </c>
      <c r="B54" s="28" t="s">
        <v>254</v>
      </c>
      <c r="C54" s="1" t="s">
        <v>92</v>
      </c>
      <c r="D54" s="1" t="s">
        <v>255</v>
      </c>
      <c r="E54" s="25">
        <v>44677</v>
      </c>
      <c r="F54" s="24">
        <v>44677</v>
      </c>
      <c r="G54" s="1" t="s">
        <v>232</v>
      </c>
      <c r="H54" s="1" t="s">
        <v>256</v>
      </c>
      <c r="I54" s="1" t="s">
        <v>96</v>
      </c>
      <c r="J54" s="34" t="s">
        <v>257</v>
      </c>
      <c r="K54" s="31" t="s">
        <v>28</v>
      </c>
      <c r="L54" s="1">
        <v>1</v>
      </c>
      <c r="M54" s="1"/>
      <c r="N54" s="1"/>
      <c r="O54" s="1"/>
      <c r="P54" s="24">
        <v>44677</v>
      </c>
      <c r="Q54" s="1" t="s">
        <v>29</v>
      </c>
      <c r="R54" s="37" t="s">
        <v>107</v>
      </c>
    </row>
    <row r="55" ht="36" customHeight="1" spans="1:18">
      <c r="A55" s="22">
        <v>52</v>
      </c>
      <c r="B55" s="28" t="s">
        <v>258</v>
      </c>
      <c r="C55" s="1" t="s">
        <v>92</v>
      </c>
      <c r="D55" s="1" t="s">
        <v>255</v>
      </c>
      <c r="E55" s="25">
        <v>44677</v>
      </c>
      <c r="F55" s="24">
        <v>44677</v>
      </c>
      <c r="G55" s="1" t="s">
        <v>232</v>
      </c>
      <c r="H55" s="1" t="s">
        <v>259</v>
      </c>
      <c r="I55" s="1" t="s">
        <v>96</v>
      </c>
      <c r="J55" s="1" t="s">
        <v>260</v>
      </c>
      <c r="K55" s="31" t="s">
        <v>28</v>
      </c>
      <c r="L55" s="31" t="s">
        <v>261</v>
      </c>
      <c r="M55" s="35"/>
      <c r="N55" s="35"/>
      <c r="O55" s="35"/>
      <c r="P55" s="24">
        <v>44677</v>
      </c>
      <c r="Q55" s="1" t="s">
        <v>29</v>
      </c>
      <c r="R55" s="37" t="s">
        <v>107</v>
      </c>
    </row>
    <row r="56" ht="30" customHeight="1" spans="1:18">
      <c r="A56" s="22">
        <v>53</v>
      </c>
      <c r="B56" s="28" t="s">
        <v>262</v>
      </c>
      <c r="C56" s="1" t="s">
        <v>92</v>
      </c>
      <c r="D56" s="1" t="s">
        <v>255</v>
      </c>
      <c r="E56" s="25">
        <v>44677</v>
      </c>
      <c r="F56" s="24">
        <v>44677</v>
      </c>
      <c r="G56" s="1" t="s">
        <v>232</v>
      </c>
      <c r="H56" s="1" t="s">
        <v>263</v>
      </c>
      <c r="I56" s="1" t="s">
        <v>96</v>
      </c>
      <c r="J56" s="1" t="s">
        <v>264</v>
      </c>
      <c r="K56" s="31" t="s">
        <v>28</v>
      </c>
      <c r="L56" s="31" t="s">
        <v>265</v>
      </c>
      <c r="M56" s="35"/>
      <c r="N56" s="35"/>
      <c r="O56" s="35"/>
      <c r="P56" s="24">
        <v>44677</v>
      </c>
      <c r="Q56" s="1" t="s">
        <v>29</v>
      </c>
      <c r="R56" s="37" t="s">
        <v>107</v>
      </c>
    </row>
    <row r="57" ht="31.5" spans="1:18">
      <c r="A57" s="22">
        <v>54</v>
      </c>
      <c r="B57" s="28" t="s">
        <v>266</v>
      </c>
      <c r="C57" s="1" t="s">
        <v>92</v>
      </c>
      <c r="D57" s="1" t="s">
        <v>255</v>
      </c>
      <c r="E57" s="25">
        <v>44677</v>
      </c>
      <c r="F57" s="24">
        <v>44677</v>
      </c>
      <c r="G57" s="1" t="s">
        <v>232</v>
      </c>
      <c r="H57" s="1" t="s">
        <v>267</v>
      </c>
      <c r="I57" s="1" t="s">
        <v>96</v>
      </c>
      <c r="J57" s="1" t="s">
        <v>268</v>
      </c>
      <c r="K57" s="31" t="s">
        <v>28</v>
      </c>
      <c r="L57" s="31" t="s">
        <v>269</v>
      </c>
      <c r="M57" s="35"/>
      <c r="N57" s="35"/>
      <c r="O57" s="35"/>
      <c r="P57" s="24">
        <v>44677</v>
      </c>
      <c r="Q57" s="1" t="s">
        <v>29</v>
      </c>
      <c r="R57" s="37" t="s">
        <v>107</v>
      </c>
    </row>
    <row r="58" ht="31" customHeight="1"/>
    <row r="59" spans="3:8">
      <c r="C59" s="29" t="s">
        <v>270</v>
      </c>
      <c r="D59" s="29"/>
      <c r="E59" s="13" t="s">
        <v>271</v>
      </c>
      <c r="G59" s="30" t="s">
        <v>272</v>
      </c>
      <c r="H59" s="30"/>
    </row>
  </sheetData>
  <mergeCells count="15">
    <mergeCell ref="B1:R1"/>
    <mergeCell ref="H2:L2"/>
    <mergeCell ref="M2:O2"/>
    <mergeCell ref="C59:D59"/>
    <mergeCell ref="G59:H59"/>
    <mergeCell ref="A2:A3"/>
    <mergeCell ref="B2:B3"/>
    <mergeCell ref="C2:C3"/>
    <mergeCell ref="D2:D3"/>
    <mergeCell ref="E2:E3"/>
    <mergeCell ref="F2:F3"/>
    <mergeCell ref="G2:G3"/>
    <mergeCell ref="P2:P3"/>
    <mergeCell ref="Q2:Q3"/>
    <mergeCell ref="R2:R3"/>
  </mergeCells>
  <pageMargins left="0.7" right="0.7" top="0.75" bottom="0.75" header="0.3" footer="0.3"/>
  <pageSetup paperSize="9" scale="75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selection activeCell="A32" sqref="A32:B32"/>
    </sheetView>
  </sheetViews>
  <sheetFormatPr defaultColWidth="9" defaultRowHeight="12"/>
  <cols>
    <col min="1" max="1" width="5.75" style="4" customWidth="1"/>
    <col min="2" max="2" width="50.5" style="5" customWidth="1"/>
    <col min="3" max="3" width="41.25" style="5" customWidth="1"/>
    <col min="4" max="4" width="7.75" style="4" customWidth="1"/>
    <col min="5" max="5" width="22.25" style="4" customWidth="1"/>
    <col min="6" max="6" width="12.75" style="4" customWidth="1"/>
    <col min="7" max="7" width="9" style="4"/>
    <col min="8" max="8" width="21.5" style="4" hidden="1" customWidth="1"/>
    <col min="9" max="9" width="17.5" style="4" hidden="1" customWidth="1"/>
    <col min="10" max="10" width="12.75" style="4" hidden="1" customWidth="1"/>
    <col min="11" max="16384" width="9" style="4"/>
  </cols>
  <sheetData>
    <row r="1" ht="20.25" spans="1:7">
      <c r="A1" s="6" t="s">
        <v>273</v>
      </c>
      <c r="B1" s="6"/>
      <c r="C1" s="6"/>
      <c r="D1" s="6"/>
      <c r="E1" s="6"/>
      <c r="F1" s="6"/>
      <c r="G1" s="6"/>
    </row>
    <row r="2" spans="1:7">
      <c r="A2" s="7" t="s">
        <v>1</v>
      </c>
      <c r="B2" s="7" t="s">
        <v>274</v>
      </c>
      <c r="C2" s="7" t="s">
        <v>275</v>
      </c>
      <c r="D2" s="7" t="s">
        <v>276</v>
      </c>
      <c r="E2" s="7" t="s">
        <v>277</v>
      </c>
      <c r="F2" s="7" t="s">
        <v>278</v>
      </c>
      <c r="G2" s="7" t="s">
        <v>279</v>
      </c>
    </row>
    <row r="3" spans="1:10">
      <c r="A3" s="8">
        <v>1</v>
      </c>
      <c r="B3" s="9" t="s">
        <v>280</v>
      </c>
      <c r="C3" s="9" t="s">
        <v>281</v>
      </c>
      <c r="D3" s="8" t="e">
        <f ca="1">SUMIF(Sheet1!G:G,统计!B3,Sheet1!#REF!)</f>
        <v>#REF!</v>
      </c>
      <c r="E3" s="8" t="s">
        <v>280</v>
      </c>
      <c r="F3" s="8" t="s">
        <v>282</v>
      </c>
      <c r="G3" s="8"/>
      <c r="H3" s="4" t="e">
        <f>VLOOKUP(B3,Sheet1!G2:R3,12,0)</f>
        <v>#N/A</v>
      </c>
      <c r="I3" s="4" t="s">
        <v>283</v>
      </c>
      <c r="J3" s="4" t="e">
        <f>MID(H3,FIND(1,H3),11)</f>
        <v>#N/A</v>
      </c>
    </row>
    <row r="4" spans="1:10">
      <c r="A4" s="8">
        <v>2</v>
      </c>
      <c r="B4" s="10" t="s">
        <v>284</v>
      </c>
      <c r="C4" s="10" t="s">
        <v>281</v>
      </c>
      <c r="D4" s="8" t="e">
        <f ca="1">SUMIF(Sheet1!G:G,统计!B4,Sheet1!#REF!)</f>
        <v>#REF!</v>
      </c>
      <c r="E4" s="8" t="s">
        <v>280</v>
      </c>
      <c r="F4" s="8" t="s">
        <v>282</v>
      </c>
      <c r="G4" s="8"/>
      <c r="H4" s="4" t="e">
        <f>VLOOKUP(B4,Sheet1!G3:R3,12,0)</f>
        <v>#N/A</v>
      </c>
      <c r="I4" s="4" t="s">
        <v>285</v>
      </c>
      <c r="J4" s="4" t="e">
        <f t="shared" ref="J4:J31" si="0">MID(H4,FIND(1,H4),11)</f>
        <v>#N/A</v>
      </c>
    </row>
    <row r="5" spans="1:10">
      <c r="A5" s="8">
        <v>3</v>
      </c>
      <c r="B5" s="10" t="s">
        <v>286</v>
      </c>
      <c r="C5" s="10" t="s">
        <v>281</v>
      </c>
      <c r="D5" s="8" t="e">
        <f ca="1">SUMIF(Sheet1!G:G,统计!B5,Sheet1!#REF!)</f>
        <v>#REF!</v>
      </c>
      <c r="E5" s="8" t="s">
        <v>287</v>
      </c>
      <c r="F5" s="8" t="s">
        <v>288</v>
      </c>
      <c r="G5" s="8"/>
      <c r="H5" s="4" t="e">
        <f>VLOOKUP(B5,Sheet1!#REF!,12,0)</f>
        <v>#REF!</v>
      </c>
      <c r="I5" s="4" t="s">
        <v>289</v>
      </c>
      <c r="J5" s="4" t="e">
        <f t="shared" si="0"/>
        <v>#REF!</v>
      </c>
    </row>
    <row r="6" spans="1:10">
      <c r="A6" s="8">
        <v>4</v>
      </c>
      <c r="B6" s="10" t="s">
        <v>290</v>
      </c>
      <c r="C6" s="10" t="s">
        <v>281</v>
      </c>
      <c r="D6" s="8" t="e">
        <f ca="1">SUMIF(Sheet1!G:G,统计!B6,Sheet1!#REF!)</f>
        <v>#REF!</v>
      </c>
      <c r="E6" s="8" t="s">
        <v>287</v>
      </c>
      <c r="F6" s="8" t="s">
        <v>288</v>
      </c>
      <c r="G6" s="8"/>
      <c r="H6" s="4" t="e">
        <f>VLOOKUP(B6,Sheet1!#REF!,12,0)</f>
        <v>#REF!</v>
      </c>
      <c r="I6" s="4" t="s">
        <v>291</v>
      </c>
      <c r="J6" s="4" t="e">
        <f t="shared" si="0"/>
        <v>#REF!</v>
      </c>
    </row>
    <row r="7" spans="1:10">
      <c r="A7" s="8">
        <v>5</v>
      </c>
      <c r="B7" s="9" t="s">
        <v>292</v>
      </c>
      <c r="C7" s="9" t="s">
        <v>281</v>
      </c>
      <c r="D7" s="8" t="e">
        <f ca="1">SUMIF(Sheet1!G:G,统计!B7,Sheet1!#REF!)</f>
        <v>#REF!</v>
      </c>
      <c r="E7" s="8" t="s">
        <v>289</v>
      </c>
      <c r="F7" s="8" t="s">
        <v>293</v>
      </c>
      <c r="G7" s="8"/>
      <c r="H7" s="4" t="e">
        <f>VLOOKUP(B7,Sheet1!#REF!,12,0)</f>
        <v>#REF!</v>
      </c>
      <c r="I7" s="4" t="s">
        <v>294</v>
      </c>
      <c r="J7" s="4" t="e">
        <f t="shared" si="0"/>
        <v>#REF!</v>
      </c>
    </row>
    <row r="8" spans="1:10">
      <c r="A8" s="8">
        <v>6</v>
      </c>
      <c r="B8" s="9" t="s">
        <v>295</v>
      </c>
      <c r="C8" s="9" t="s">
        <v>281</v>
      </c>
      <c r="D8" s="8" t="e">
        <f ca="1">SUMIF(Sheet1!G:G,统计!B8,Sheet1!#REF!)</f>
        <v>#REF!</v>
      </c>
      <c r="E8" s="8" t="s">
        <v>296</v>
      </c>
      <c r="F8" s="8" t="s">
        <v>297</v>
      </c>
      <c r="G8" s="8"/>
      <c r="H8" s="4" t="e">
        <f>VLOOKUP(B8,Sheet1!#REF!,12,0)</f>
        <v>#REF!</v>
      </c>
      <c r="I8" s="4" t="s">
        <v>298</v>
      </c>
      <c r="J8" s="4" t="e">
        <f t="shared" si="0"/>
        <v>#REF!</v>
      </c>
    </row>
    <row r="9" spans="1:10">
      <c r="A9" s="8">
        <v>7</v>
      </c>
      <c r="B9" s="9" t="s">
        <v>299</v>
      </c>
      <c r="C9" s="9" t="s">
        <v>281</v>
      </c>
      <c r="D9" s="8" t="e">
        <f ca="1">SUMIF(Sheet1!G:G,统计!B9,Sheet1!#REF!)</f>
        <v>#REF!</v>
      </c>
      <c r="E9" s="8" t="s">
        <v>300</v>
      </c>
      <c r="F9" s="8" t="s">
        <v>301</v>
      </c>
      <c r="G9" s="8"/>
      <c r="H9" s="4" t="e">
        <f>VLOOKUP(B9,Sheet1!#REF!,12,0)</f>
        <v>#REF!</v>
      </c>
      <c r="I9" s="4" t="s">
        <v>287</v>
      </c>
      <c r="J9" s="4" t="e">
        <f t="shared" si="0"/>
        <v>#REF!</v>
      </c>
    </row>
    <row r="10" spans="1:10">
      <c r="A10" s="8">
        <v>8</v>
      </c>
      <c r="B10" s="9" t="s">
        <v>302</v>
      </c>
      <c r="C10" s="9" t="s">
        <v>281</v>
      </c>
      <c r="D10" s="8" t="e">
        <f ca="1">SUMIF(Sheet1!G:G,统计!B10,Sheet1!#REF!)</f>
        <v>#REF!</v>
      </c>
      <c r="E10" s="8" t="s">
        <v>287</v>
      </c>
      <c r="F10" s="8" t="s">
        <v>288</v>
      </c>
      <c r="G10" s="8"/>
      <c r="H10" s="4" t="e">
        <f>VLOOKUP(B10,Sheet1!#REF!,12,0)</f>
        <v>#REF!</v>
      </c>
      <c r="I10" s="4" t="s">
        <v>303</v>
      </c>
      <c r="J10" s="4" t="e">
        <f t="shared" si="0"/>
        <v>#REF!</v>
      </c>
    </row>
    <row r="11" spans="1:10">
      <c r="A11" s="8">
        <v>9</v>
      </c>
      <c r="B11" s="9" t="s">
        <v>304</v>
      </c>
      <c r="C11" s="9" t="s">
        <v>281</v>
      </c>
      <c r="D11" s="8" t="e">
        <f ca="1">SUMIF(Sheet1!G:G,统计!B11,Sheet1!#REF!)</f>
        <v>#REF!</v>
      </c>
      <c r="E11" s="8" t="s">
        <v>287</v>
      </c>
      <c r="F11" s="8" t="s">
        <v>288</v>
      </c>
      <c r="G11" s="8"/>
      <c r="H11" s="4" t="e">
        <f>VLOOKUP(B11,Sheet1!#REF!,12,0)</f>
        <v>#REF!</v>
      </c>
      <c r="I11" s="4" t="s">
        <v>305</v>
      </c>
      <c r="J11" s="4" t="e">
        <f t="shared" si="0"/>
        <v>#REF!</v>
      </c>
    </row>
    <row r="12" spans="1:10">
      <c r="A12" s="8">
        <v>10</v>
      </c>
      <c r="B12" s="9" t="s">
        <v>306</v>
      </c>
      <c r="C12" s="9" t="s">
        <v>281</v>
      </c>
      <c r="D12" s="8" t="e">
        <f ca="1">SUMIF(Sheet1!G:G,统计!B12,Sheet1!#REF!)</f>
        <v>#REF!</v>
      </c>
      <c r="E12" s="8" t="s">
        <v>280</v>
      </c>
      <c r="F12" s="8" t="s">
        <v>282</v>
      </c>
      <c r="G12" s="8"/>
      <c r="H12" s="4" t="e">
        <f>VLOOKUP(B12,Sheet1!#REF!,12,0)</f>
        <v>#REF!</v>
      </c>
      <c r="I12" s="4" t="s">
        <v>307</v>
      </c>
      <c r="J12" s="4" t="e">
        <f t="shared" si="0"/>
        <v>#REF!</v>
      </c>
    </row>
    <row r="13" spans="1:10">
      <c r="A13" s="8">
        <v>11</v>
      </c>
      <c r="B13" s="9" t="s">
        <v>308</v>
      </c>
      <c r="C13" s="9" t="s">
        <v>281</v>
      </c>
      <c r="D13" s="8" t="e">
        <f ca="1">SUMIF(Sheet1!G:G,统计!B13,Sheet1!#REF!)</f>
        <v>#REF!</v>
      </c>
      <c r="E13" s="8" t="s">
        <v>287</v>
      </c>
      <c r="F13" s="8" t="s">
        <v>288</v>
      </c>
      <c r="G13" s="8"/>
      <c r="H13" s="4" t="e">
        <f>VLOOKUP(B13,Sheet1!#REF!,12,0)</f>
        <v>#REF!</v>
      </c>
      <c r="I13" s="4" t="s">
        <v>309</v>
      </c>
      <c r="J13" s="4" t="e">
        <f t="shared" si="0"/>
        <v>#REF!</v>
      </c>
    </row>
    <row r="14" spans="1:10">
      <c r="A14" s="8">
        <v>12</v>
      </c>
      <c r="B14" s="9" t="s">
        <v>310</v>
      </c>
      <c r="C14" s="9" t="s">
        <v>281</v>
      </c>
      <c r="D14" s="8" t="e">
        <f ca="1">SUMIF(Sheet1!G:G,统计!B14,Sheet1!#REF!)</f>
        <v>#REF!</v>
      </c>
      <c r="E14" s="8" t="s">
        <v>311</v>
      </c>
      <c r="F14" s="8" t="s">
        <v>312</v>
      </c>
      <c r="G14" s="8"/>
      <c r="H14" s="4" t="e">
        <f>VLOOKUP(B14,Sheet1!#REF!,12,0)</f>
        <v>#REF!</v>
      </c>
      <c r="I14" s="4" t="s">
        <v>313</v>
      </c>
      <c r="J14" s="4" t="e">
        <f t="shared" si="0"/>
        <v>#REF!</v>
      </c>
    </row>
    <row r="15" spans="1:10">
      <c r="A15" s="8">
        <v>13</v>
      </c>
      <c r="B15" s="9" t="s">
        <v>314</v>
      </c>
      <c r="C15" s="9" t="s">
        <v>281</v>
      </c>
      <c r="D15" s="8" t="e">
        <f ca="1">SUMIF(Sheet1!G:G,统计!B15,Sheet1!#REF!)</f>
        <v>#REF!</v>
      </c>
      <c r="E15" s="8" t="s">
        <v>287</v>
      </c>
      <c r="F15" s="8" t="s">
        <v>288</v>
      </c>
      <c r="G15" s="8"/>
      <c r="H15" s="4" t="e">
        <f>VLOOKUP(B15,Sheet1!G4:R58,12,0)</f>
        <v>#N/A</v>
      </c>
      <c r="I15" s="4" t="s">
        <v>315</v>
      </c>
      <c r="J15" s="4" t="e">
        <f t="shared" si="0"/>
        <v>#N/A</v>
      </c>
    </row>
    <row r="16" spans="1:10">
      <c r="A16" s="8">
        <v>14</v>
      </c>
      <c r="B16" s="9" t="s">
        <v>316</v>
      </c>
      <c r="C16" s="9" t="s">
        <v>281</v>
      </c>
      <c r="D16" s="8" t="e">
        <f ca="1">SUMIF(Sheet1!G:G,统计!B16,Sheet1!#REF!)</f>
        <v>#REF!</v>
      </c>
      <c r="E16" s="8" t="s">
        <v>296</v>
      </c>
      <c r="F16" s="8" t="s">
        <v>297</v>
      </c>
      <c r="G16" s="8"/>
      <c r="H16" s="4" t="e">
        <f>VLOOKUP(B16,Sheet1!G4:R59,12,0)</f>
        <v>#N/A</v>
      </c>
      <c r="I16" s="4" t="s">
        <v>303</v>
      </c>
      <c r="J16" s="4" t="e">
        <f t="shared" si="0"/>
        <v>#N/A</v>
      </c>
    </row>
    <row r="17" spans="1:10">
      <c r="A17" s="8">
        <v>15</v>
      </c>
      <c r="B17" s="9" t="s">
        <v>317</v>
      </c>
      <c r="C17" s="9" t="s">
        <v>281</v>
      </c>
      <c r="D17" s="8" t="e">
        <f ca="1">SUMIF(Sheet1!G:G,统计!B17,Sheet1!#REF!)</f>
        <v>#REF!</v>
      </c>
      <c r="E17" s="8" t="s">
        <v>287</v>
      </c>
      <c r="F17" s="8" t="s">
        <v>288</v>
      </c>
      <c r="G17" s="8"/>
      <c r="H17" s="4" t="e">
        <f>VLOOKUP(B17,Sheet1!G4:R60,12,0)</f>
        <v>#N/A</v>
      </c>
      <c r="I17" s="4" t="s">
        <v>318</v>
      </c>
      <c r="J17" s="4" t="e">
        <f t="shared" si="0"/>
        <v>#N/A</v>
      </c>
    </row>
    <row r="18" spans="1:10">
      <c r="A18" s="8">
        <v>16</v>
      </c>
      <c r="B18" s="9" t="s">
        <v>319</v>
      </c>
      <c r="C18" s="9" t="s">
        <v>281</v>
      </c>
      <c r="D18" s="8" t="e">
        <f ca="1">SUMIF(Sheet1!G:G,统计!B18,Sheet1!#REF!)</f>
        <v>#REF!</v>
      </c>
      <c r="E18" s="8" t="s">
        <v>296</v>
      </c>
      <c r="F18" s="8" t="s">
        <v>297</v>
      </c>
      <c r="G18" s="8"/>
      <c r="H18" s="4" t="e">
        <f>VLOOKUP(B18,Sheet1!G4:R61,12,0)</f>
        <v>#N/A</v>
      </c>
      <c r="I18" s="4" t="s">
        <v>320</v>
      </c>
      <c r="J18" s="4" t="e">
        <f t="shared" si="0"/>
        <v>#N/A</v>
      </c>
    </row>
    <row r="19" spans="1:10">
      <c r="A19" s="8">
        <v>17</v>
      </c>
      <c r="B19" s="9" t="s">
        <v>321</v>
      </c>
      <c r="C19" s="9" t="s">
        <v>281</v>
      </c>
      <c r="D19" s="8" t="e">
        <f ca="1">SUMIF(Sheet1!G:G,统计!B19,Sheet1!#REF!)</f>
        <v>#REF!</v>
      </c>
      <c r="E19" s="8" t="s">
        <v>287</v>
      </c>
      <c r="F19" s="8" t="s">
        <v>288</v>
      </c>
      <c r="G19" s="8"/>
      <c r="H19" s="4" t="e">
        <f>VLOOKUP(B19,Sheet1!G4:R62,12,0)</f>
        <v>#N/A</v>
      </c>
      <c r="I19" s="4" t="s">
        <v>322</v>
      </c>
      <c r="J19" s="4" t="e">
        <f t="shared" si="0"/>
        <v>#N/A</v>
      </c>
    </row>
    <row r="20" spans="1:10">
      <c r="A20" s="8">
        <v>18</v>
      </c>
      <c r="B20" s="9" t="s">
        <v>323</v>
      </c>
      <c r="C20" s="9" t="s">
        <v>281</v>
      </c>
      <c r="D20" s="8" t="e">
        <f ca="1">SUMIF(Sheet1!G:G,统计!B20,Sheet1!#REF!)</f>
        <v>#REF!</v>
      </c>
      <c r="E20" s="8" t="s">
        <v>287</v>
      </c>
      <c r="F20" s="8" t="s">
        <v>288</v>
      </c>
      <c r="G20" s="8"/>
      <c r="H20" s="4" t="e">
        <f>VLOOKUP(B20,Sheet1!G4:R63,12,0)</f>
        <v>#N/A</v>
      </c>
      <c r="I20" s="4" t="s">
        <v>307</v>
      </c>
      <c r="J20" s="4" t="e">
        <f t="shared" si="0"/>
        <v>#N/A</v>
      </c>
    </row>
    <row r="21" spans="1:10">
      <c r="A21" s="8">
        <v>19</v>
      </c>
      <c r="B21" s="9" t="s">
        <v>324</v>
      </c>
      <c r="C21" s="9" t="s">
        <v>281</v>
      </c>
      <c r="D21" s="8" t="e">
        <f ca="1">SUMIF(Sheet1!G:G,统计!B21,Sheet1!#REF!)</f>
        <v>#REF!</v>
      </c>
      <c r="E21" s="8" t="s">
        <v>280</v>
      </c>
      <c r="F21" s="8" t="s">
        <v>282</v>
      </c>
      <c r="G21" s="8"/>
      <c r="H21" s="4" t="e">
        <f>VLOOKUP(B21,Sheet1!G4:R64,12,0)</f>
        <v>#N/A</v>
      </c>
      <c r="I21" s="4" t="s">
        <v>325</v>
      </c>
      <c r="J21" s="4" t="e">
        <f t="shared" si="0"/>
        <v>#N/A</v>
      </c>
    </row>
    <row r="22" spans="1:10">
      <c r="A22" s="8">
        <v>20</v>
      </c>
      <c r="B22" s="9" t="s">
        <v>326</v>
      </c>
      <c r="C22" s="9" t="s">
        <v>281</v>
      </c>
      <c r="D22" s="8" t="e">
        <f ca="1">SUMIF(Sheet1!G:G,统计!B22,Sheet1!#REF!)</f>
        <v>#REF!</v>
      </c>
      <c r="E22" s="8" t="s">
        <v>287</v>
      </c>
      <c r="F22" s="8" t="s">
        <v>288</v>
      </c>
      <c r="G22" s="8"/>
      <c r="H22" s="4" t="e">
        <f>VLOOKUP(B22,Sheet1!G4:R65,12,0)</f>
        <v>#N/A</v>
      </c>
      <c r="I22" s="4" t="s">
        <v>327</v>
      </c>
      <c r="J22" s="4" t="e">
        <f t="shared" si="0"/>
        <v>#N/A</v>
      </c>
    </row>
    <row r="23" spans="1:10">
      <c r="A23" s="8">
        <v>21</v>
      </c>
      <c r="B23" s="9" t="s">
        <v>328</v>
      </c>
      <c r="C23" s="9" t="s">
        <v>281</v>
      </c>
      <c r="D23" s="8" t="e">
        <f ca="1">SUMIF(Sheet1!G:G,统计!B23,Sheet1!#REF!)</f>
        <v>#REF!</v>
      </c>
      <c r="E23" s="8" t="s">
        <v>289</v>
      </c>
      <c r="F23" s="8" t="s">
        <v>293</v>
      </c>
      <c r="G23" s="8"/>
      <c r="H23" s="4" t="e">
        <f>VLOOKUP(B23,Sheet1!G4:R66,12,0)</f>
        <v>#N/A</v>
      </c>
      <c r="I23" s="4" t="s">
        <v>327</v>
      </c>
      <c r="J23" s="4" t="e">
        <f t="shared" si="0"/>
        <v>#N/A</v>
      </c>
    </row>
    <row r="24" spans="1:10">
      <c r="A24" s="8">
        <v>22</v>
      </c>
      <c r="B24" s="9" t="s">
        <v>329</v>
      </c>
      <c r="C24" s="9" t="s">
        <v>281</v>
      </c>
      <c r="D24" s="8" t="e">
        <f ca="1">SUMIF(Sheet1!G:G,统计!B24,Sheet1!#REF!)</f>
        <v>#REF!</v>
      </c>
      <c r="E24" s="8" t="s">
        <v>289</v>
      </c>
      <c r="F24" s="8" t="s">
        <v>293</v>
      </c>
      <c r="G24" s="8"/>
      <c r="H24" s="4" t="e">
        <f>VLOOKUP(B24,Sheet1!G4:R67,12,0)</f>
        <v>#N/A</v>
      </c>
      <c r="I24" s="4" t="s">
        <v>327</v>
      </c>
      <c r="J24" s="4" t="e">
        <f t="shared" si="0"/>
        <v>#N/A</v>
      </c>
    </row>
    <row r="25" spans="1:10">
      <c r="A25" s="8">
        <v>23</v>
      </c>
      <c r="B25" s="9" t="s">
        <v>330</v>
      </c>
      <c r="C25" s="9" t="s">
        <v>281</v>
      </c>
      <c r="D25" s="8" t="e">
        <f ca="1">SUMIF(Sheet1!G:G,统计!B25,Sheet1!#REF!)</f>
        <v>#REF!</v>
      </c>
      <c r="E25" s="8" t="s">
        <v>287</v>
      </c>
      <c r="F25" s="8" t="s">
        <v>288</v>
      </c>
      <c r="G25" s="8"/>
      <c r="H25" s="4" t="e">
        <f>VLOOKUP(B25,Sheet1!G4:R68,12,0)</f>
        <v>#N/A</v>
      </c>
      <c r="I25" s="4" t="s">
        <v>313</v>
      </c>
      <c r="J25" s="4" t="e">
        <f t="shared" si="0"/>
        <v>#N/A</v>
      </c>
    </row>
    <row r="26" spans="1:10">
      <c r="A26" s="8">
        <v>24</v>
      </c>
      <c r="B26" s="9" t="s">
        <v>331</v>
      </c>
      <c r="C26" s="9" t="s">
        <v>281</v>
      </c>
      <c r="D26" s="8" t="e">
        <f ca="1">SUMIF(Sheet1!G:G,统计!B26,Sheet1!#REF!)</f>
        <v>#REF!</v>
      </c>
      <c r="E26" s="8" t="s">
        <v>287</v>
      </c>
      <c r="F26" s="8" t="s">
        <v>288</v>
      </c>
      <c r="G26" s="8"/>
      <c r="H26" s="4" t="e">
        <f>VLOOKUP(B26,Sheet1!G4:R69,12,0)</f>
        <v>#N/A</v>
      </c>
      <c r="I26" s="4" t="s">
        <v>332</v>
      </c>
      <c r="J26" s="4" t="e">
        <f t="shared" si="0"/>
        <v>#N/A</v>
      </c>
    </row>
    <row r="27" spans="1:10">
      <c r="A27" s="8">
        <v>25</v>
      </c>
      <c r="B27" s="9" t="s">
        <v>333</v>
      </c>
      <c r="C27" s="9" t="s">
        <v>281</v>
      </c>
      <c r="D27" s="8" t="e">
        <f ca="1">SUMIF(Sheet1!G:G,统计!B27,Sheet1!#REF!)</f>
        <v>#REF!</v>
      </c>
      <c r="E27" s="8" t="s">
        <v>287</v>
      </c>
      <c r="F27" s="8" t="s">
        <v>288</v>
      </c>
      <c r="G27" s="8"/>
      <c r="H27" s="4" t="e">
        <f>VLOOKUP(B27,Sheet1!G4:R70,12,0)</f>
        <v>#N/A</v>
      </c>
      <c r="I27" s="4" t="s">
        <v>334</v>
      </c>
      <c r="J27" s="4" t="e">
        <f t="shared" si="0"/>
        <v>#N/A</v>
      </c>
    </row>
    <row r="28" spans="1:10">
      <c r="A28" s="8">
        <v>26</v>
      </c>
      <c r="B28" s="9" t="s">
        <v>335</v>
      </c>
      <c r="C28" s="9" t="s">
        <v>281</v>
      </c>
      <c r="D28" s="8" t="e">
        <f ca="1">SUMIF(Sheet1!G:G,统计!B28,Sheet1!#REF!)</f>
        <v>#REF!</v>
      </c>
      <c r="E28" s="8" t="s">
        <v>287</v>
      </c>
      <c r="F28" s="8" t="s">
        <v>288</v>
      </c>
      <c r="G28" s="8"/>
      <c r="H28" s="4" t="e">
        <f>VLOOKUP(B28,Sheet1!G4:R71,12,0)</f>
        <v>#N/A</v>
      </c>
      <c r="I28" s="4" t="s">
        <v>283</v>
      </c>
      <c r="J28" s="4" t="e">
        <f t="shared" si="0"/>
        <v>#N/A</v>
      </c>
    </row>
    <row r="29" spans="1:10">
      <c r="A29" s="8">
        <v>27</v>
      </c>
      <c r="B29" s="9" t="s">
        <v>287</v>
      </c>
      <c r="C29" s="9" t="s">
        <v>281</v>
      </c>
      <c r="D29" s="8" t="e">
        <f ca="1">SUMIF(Sheet1!G:G,统计!B29,Sheet1!#REF!)</f>
        <v>#REF!</v>
      </c>
      <c r="E29" s="8" t="s">
        <v>287</v>
      </c>
      <c r="F29" s="8" t="s">
        <v>288</v>
      </c>
      <c r="G29" s="8"/>
      <c r="H29" s="4" t="e">
        <f>VLOOKUP(B29,Sheet1!G4:R72,12,0)</f>
        <v>#N/A</v>
      </c>
      <c r="I29" s="4" t="s">
        <v>336</v>
      </c>
      <c r="J29" s="4" t="e">
        <f t="shared" si="0"/>
        <v>#N/A</v>
      </c>
    </row>
    <row r="30" spans="1:10">
      <c r="A30" s="8">
        <v>28</v>
      </c>
      <c r="B30" s="9" t="s">
        <v>337</v>
      </c>
      <c r="C30" s="9" t="s">
        <v>281</v>
      </c>
      <c r="D30" s="8" t="e">
        <f ca="1">SUMIF(Sheet1!G:G,统计!B30,Sheet1!#REF!)</f>
        <v>#REF!</v>
      </c>
      <c r="E30" s="8" t="s">
        <v>296</v>
      </c>
      <c r="F30" s="8" t="s">
        <v>297</v>
      </c>
      <c r="G30" s="8"/>
      <c r="H30" s="4" t="e">
        <f>VLOOKUP(B30,Sheet1!G4:R73,12,0)</f>
        <v>#N/A</v>
      </c>
      <c r="I30" s="4" t="s">
        <v>338</v>
      </c>
      <c r="J30" s="4" t="e">
        <f t="shared" si="0"/>
        <v>#N/A</v>
      </c>
    </row>
    <row r="31" spans="1:10">
      <c r="A31" s="8">
        <v>29</v>
      </c>
      <c r="B31" s="9" t="s">
        <v>339</v>
      </c>
      <c r="C31" s="9" t="s">
        <v>281</v>
      </c>
      <c r="D31" s="8" t="e">
        <f ca="1">SUMIF(Sheet1!G:G,统计!B31,Sheet1!#REF!)</f>
        <v>#REF!</v>
      </c>
      <c r="E31" s="8" t="s">
        <v>296</v>
      </c>
      <c r="F31" s="8" t="s">
        <v>297</v>
      </c>
      <c r="G31" s="8"/>
      <c r="H31" s="4" t="e">
        <f>VLOOKUP(B31,Sheet1!G4:R74,12,0)</f>
        <v>#N/A</v>
      </c>
      <c r="I31" s="4" t="s">
        <v>340</v>
      </c>
      <c r="J31" s="4" t="e">
        <f t="shared" si="0"/>
        <v>#N/A</v>
      </c>
    </row>
    <row r="32" spans="1:7">
      <c r="A32" s="11" t="s">
        <v>341</v>
      </c>
      <c r="B32" s="11"/>
      <c r="C32" s="11"/>
      <c r="D32" s="8" t="e">
        <f ca="1">SUM(D3:D31)</f>
        <v>#REF!</v>
      </c>
      <c r="E32" s="8"/>
      <c r="F32" s="8"/>
      <c r="G32" s="8"/>
    </row>
  </sheetData>
  <mergeCells count="2">
    <mergeCell ref="A1:G1"/>
    <mergeCell ref="A32:B32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workbookViewId="0">
      <selection activeCell="A31" sqref="A31"/>
    </sheetView>
  </sheetViews>
  <sheetFormatPr defaultColWidth="9" defaultRowHeight="13.5" outlineLevelCol="3"/>
  <cols>
    <col min="1" max="1" width="44.25" customWidth="1"/>
    <col min="2" max="2" width="19" customWidth="1"/>
    <col min="4" max="4" width="12.75" customWidth="1"/>
  </cols>
  <sheetData>
    <row r="1" spans="1:4">
      <c r="A1" s="1" t="s">
        <v>280</v>
      </c>
      <c r="B1" t="e">
        <f>VLOOKUP(A1,Sheet1!$G$2:$R$3,12)</f>
        <v>#N/A</v>
      </c>
      <c r="C1" t="e">
        <f>MID(B1,1,FIND("1",B1)-1)</f>
        <v>#N/A</v>
      </c>
      <c r="D1" t="e">
        <f>MID(B1,FIND("1",B1),13)</f>
        <v>#N/A</v>
      </c>
    </row>
    <row r="2" spans="1:4">
      <c r="A2" s="2" t="s">
        <v>284</v>
      </c>
      <c r="B2" t="e">
        <f>VLOOKUP(A2,Sheet1!$G$2:$R$3,12)</f>
        <v>#N/A</v>
      </c>
      <c r="C2" t="e">
        <f t="shared" ref="C2:C29" si="0">MID(B2,1,FIND("1",B2)-1)</f>
        <v>#N/A</v>
      </c>
      <c r="D2" t="e">
        <f t="shared" ref="D2:D29" si="1">MID(B2,FIND("1",B2),13)</f>
        <v>#N/A</v>
      </c>
    </row>
    <row r="3" spans="1:4">
      <c r="A3" s="2" t="s">
        <v>286</v>
      </c>
      <c r="B3" t="e">
        <f>VLOOKUP(A3,Sheet1!$G$2:$R$3,12)</f>
        <v>#N/A</v>
      </c>
      <c r="C3" t="e">
        <f t="shared" si="0"/>
        <v>#N/A</v>
      </c>
      <c r="D3" t="e">
        <f t="shared" si="1"/>
        <v>#N/A</v>
      </c>
    </row>
    <row r="4" spans="1:4">
      <c r="A4" s="2" t="s">
        <v>290</v>
      </c>
      <c r="B4" t="e">
        <f>VLOOKUP(A4,Sheet1!$G$2:$R$3,12)</f>
        <v>#N/A</v>
      </c>
      <c r="C4" t="e">
        <f t="shared" si="0"/>
        <v>#N/A</v>
      </c>
      <c r="D4" t="e">
        <f t="shared" si="1"/>
        <v>#N/A</v>
      </c>
    </row>
    <row r="5" spans="1:4">
      <c r="A5" s="1" t="s">
        <v>292</v>
      </c>
      <c r="B5" t="e">
        <f>VLOOKUP(A5,Sheet1!$G$2:$R$3,12)</f>
        <v>#N/A</v>
      </c>
      <c r="C5" t="e">
        <f t="shared" si="0"/>
        <v>#N/A</v>
      </c>
      <c r="D5" t="e">
        <f t="shared" si="1"/>
        <v>#N/A</v>
      </c>
    </row>
    <row r="6" spans="1:4">
      <c r="A6" s="1" t="s">
        <v>295</v>
      </c>
      <c r="B6" t="e">
        <f>VLOOKUP(A6,Sheet1!$G$2:$R$3,12)</f>
        <v>#N/A</v>
      </c>
      <c r="C6" t="e">
        <f t="shared" si="0"/>
        <v>#N/A</v>
      </c>
      <c r="D6" t="e">
        <f t="shared" si="1"/>
        <v>#N/A</v>
      </c>
    </row>
    <row r="7" spans="1:4">
      <c r="A7" s="1" t="s">
        <v>299</v>
      </c>
      <c r="B7" t="e">
        <f>VLOOKUP(A7,Sheet1!$G$2:$R$3,12)</f>
        <v>#N/A</v>
      </c>
      <c r="C7" t="e">
        <f t="shared" si="0"/>
        <v>#N/A</v>
      </c>
      <c r="D7" t="e">
        <f t="shared" si="1"/>
        <v>#N/A</v>
      </c>
    </row>
    <row r="8" spans="1:4">
      <c r="A8" s="1" t="s">
        <v>302</v>
      </c>
      <c r="B8" t="e">
        <f>VLOOKUP(A8,Sheet1!$G$2:$R$3,12)</f>
        <v>#N/A</v>
      </c>
      <c r="C8" t="e">
        <f t="shared" si="0"/>
        <v>#N/A</v>
      </c>
      <c r="D8" t="e">
        <f t="shared" si="1"/>
        <v>#N/A</v>
      </c>
    </row>
    <row r="9" spans="1:4">
      <c r="A9" s="1" t="s">
        <v>304</v>
      </c>
      <c r="B9" t="e">
        <f>VLOOKUP(A9,Sheet1!$G$2:$R$3,12)</f>
        <v>#N/A</v>
      </c>
      <c r="C9" t="e">
        <f t="shared" si="0"/>
        <v>#N/A</v>
      </c>
      <c r="D9" t="e">
        <f t="shared" si="1"/>
        <v>#N/A</v>
      </c>
    </row>
    <row r="10" spans="1:4">
      <c r="A10" s="1" t="s">
        <v>306</v>
      </c>
      <c r="B10" t="e">
        <f>VLOOKUP(A10,Sheet1!$G$2:$R$3,12)</f>
        <v>#N/A</v>
      </c>
      <c r="C10" t="e">
        <f t="shared" si="0"/>
        <v>#N/A</v>
      </c>
      <c r="D10" t="e">
        <f t="shared" si="1"/>
        <v>#N/A</v>
      </c>
    </row>
    <row r="11" spans="1:4">
      <c r="A11" s="1" t="s">
        <v>308</v>
      </c>
      <c r="B11" t="e">
        <f>VLOOKUP(A11,Sheet1!$G$2:$R$3,12)</f>
        <v>#N/A</v>
      </c>
      <c r="C11" t="e">
        <f t="shared" si="0"/>
        <v>#N/A</v>
      </c>
      <c r="D11" t="e">
        <f t="shared" si="1"/>
        <v>#N/A</v>
      </c>
    </row>
    <row r="12" spans="1:4">
      <c r="A12" s="1" t="s">
        <v>310</v>
      </c>
      <c r="B12" t="e">
        <f>VLOOKUP(A12,Sheet1!$G$2:$R$3,12)</f>
        <v>#N/A</v>
      </c>
      <c r="C12" t="e">
        <f t="shared" si="0"/>
        <v>#N/A</v>
      </c>
      <c r="D12" t="e">
        <f t="shared" si="1"/>
        <v>#N/A</v>
      </c>
    </row>
    <row r="13" spans="1:4">
      <c r="A13" s="1" t="s">
        <v>314</v>
      </c>
      <c r="B13" t="e">
        <f>VLOOKUP(A13,Sheet1!$G$2:$R$3,12)</f>
        <v>#N/A</v>
      </c>
      <c r="C13" t="e">
        <f t="shared" si="0"/>
        <v>#N/A</v>
      </c>
      <c r="D13" t="e">
        <f t="shared" si="1"/>
        <v>#N/A</v>
      </c>
    </row>
    <row r="14" spans="1:4">
      <c r="A14" s="1" t="s">
        <v>316</v>
      </c>
      <c r="B14" t="e">
        <f>VLOOKUP(A14,Sheet1!$G$2:$R$3,12)</f>
        <v>#N/A</v>
      </c>
      <c r="C14" t="e">
        <f t="shared" si="0"/>
        <v>#N/A</v>
      </c>
      <c r="D14" t="e">
        <f t="shared" si="1"/>
        <v>#N/A</v>
      </c>
    </row>
    <row r="15" spans="1:4">
      <c r="A15" s="1" t="s">
        <v>317</v>
      </c>
      <c r="B15" t="e">
        <f>VLOOKUP(A15,Sheet1!$G$2:$R$3,12)</f>
        <v>#N/A</v>
      </c>
      <c r="C15" t="e">
        <f t="shared" si="0"/>
        <v>#N/A</v>
      </c>
      <c r="D15" t="e">
        <f t="shared" si="1"/>
        <v>#N/A</v>
      </c>
    </row>
    <row r="16" spans="1:4">
      <c r="A16" s="1" t="s">
        <v>319</v>
      </c>
      <c r="B16" t="e">
        <f>VLOOKUP(A16,Sheet1!$G$2:$R$3,12)</f>
        <v>#N/A</v>
      </c>
      <c r="C16" t="e">
        <f t="shared" si="0"/>
        <v>#N/A</v>
      </c>
      <c r="D16" t="e">
        <f t="shared" si="1"/>
        <v>#N/A</v>
      </c>
    </row>
    <row r="17" spans="1:4">
      <c r="A17" s="1" t="s">
        <v>321</v>
      </c>
      <c r="B17" t="e">
        <f>VLOOKUP(A17,Sheet1!$G$2:$R$3,12)</f>
        <v>#N/A</v>
      </c>
      <c r="C17" t="e">
        <f t="shared" si="0"/>
        <v>#N/A</v>
      </c>
      <c r="D17" t="e">
        <f t="shared" si="1"/>
        <v>#N/A</v>
      </c>
    </row>
    <row r="18" spans="1:4">
      <c r="A18" s="1" t="s">
        <v>323</v>
      </c>
      <c r="B18" t="e">
        <f>VLOOKUP(A18,Sheet1!$G$2:$R$3,12)</f>
        <v>#N/A</v>
      </c>
      <c r="C18" t="e">
        <f t="shared" si="0"/>
        <v>#N/A</v>
      </c>
      <c r="D18" t="e">
        <f t="shared" si="1"/>
        <v>#N/A</v>
      </c>
    </row>
    <row r="19" spans="1:4">
      <c r="A19" s="1" t="s">
        <v>324</v>
      </c>
      <c r="B19" t="e">
        <f>VLOOKUP(A19,Sheet1!$G$2:$R$3,12)</f>
        <v>#N/A</v>
      </c>
      <c r="C19" t="e">
        <f t="shared" si="0"/>
        <v>#N/A</v>
      </c>
      <c r="D19" t="e">
        <f t="shared" si="1"/>
        <v>#N/A</v>
      </c>
    </row>
    <row r="20" spans="1:4">
      <c r="A20" s="1" t="s">
        <v>326</v>
      </c>
      <c r="B20" t="e">
        <f>VLOOKUP(A20,Sheet1!$G$2:$R$3,12)</f>
        <v>#N/A</v>
      </c>
      <c r="C20" t="e">
        <f t="shared" si="0"/>
        <v>#N/A</v>
      </c>
      <c r="D20" t="e">
        <f t="shared" si="1"/>
        <v>#N/A</v>
      </c>
    </row>
    <row r="21" spans="1:4">
      <c r="A21" s="1" t="s">
        <v>328</v>
      </c>
      <c r="B21" t="e">
        <f>VLOOKUP(A21,Sheet1!$G$2:$R$3,12)</f>
        <v>#N/A</v>
      </c>
      <c r="C21" t="e">
        <f t="shared" si="0"/>
        <v>#N/A</v>
      </c>
      <c r="D21" t="e">
        <f t="shared" si="1"/>
        <v>#N/A</v>
      </c>
    </row>
    <row r="22" spans="1:4">
      <c r="A22" s="1" t="s">
        <v>329</v>
      </c>
      <c r="B22" t="e">
        <f>VLOOKUP(A22,Sheet1!$G$2:$R$3,12)</f>
        <v>#N/A</v>
      </c>
      <c r="C22" t="e">
        <f t="shared" si="0"/>
        <v>#N/A</v>
      </c>
      <c r="D22" t="e">
        <f t="shared" si="1"/>
        <v>#N/A</v>
      </c>
    </row>
    <row r="23" spans="1:4">
      <c r="A23" s="1" t="s">
        <v>330</v>
      </c>
      <c r="B23" t="e">
        <f>VLOOKUP(A23,Sheet1!$G$2:$R$3,12)</f>
        <v>#N/A</v>
      </c>
      <c r="C23" t="e">
        <f t="shared" si="0"/>
        <v>#N/A</v>
      </c>
      <c r="D23" t="e">
        <f t="shared" si="1"/>
        <v>#N/A</v>
      </c>
    </row>
    <row r="24" spans="1:4">
      <c r="A24" s="1" t="s">
        <v>331</v>
      </c>
      <c r="B24" t="e">
        <f>VLOOKUP(A24,Sheet1!$G$2:$R$3,12)</f>
        <v>#N/A</v>
      </c>
      <c r="C24" t="e">
        <f t="shared" si="0"/>
        <v>#N/A</v>
      </c>
      <c r="D24" t="e">
        <f t="shared" si="1"/>
        <v>#N/A</v>
      </c>
    </row>
    <row r="25" spans="1:4">
      <c r="A25" s="1" t="s">
        <v>333</v>
      </c>
      <c r="B25" t="e">
        <f>VLOOKUP(A25,Sheet1!$G$2:$R$3,12)</f>
        <v>#N/A</v>
      </c>
      <c r="C25" t="e">
        <f t="shared" si="0"/>
        <v>#N/A</v>
      </c>
      <c r="D25" t="e">
        <f t="shared" si="1"/>
        <v>#N/A</v>
      </c>
    </row>
    <row r="26" spans="1:4">
      <c r="A26" s="1" t="s">
        <v>335</v>
      </c>
      <c r="B26" t="e">
        <f>VLOOKUP(A26,Sheet1!$G$2:$R$3,12)</f>
        <v>#N/A</v>
      </c>
      <c r="C26" t="e">
        <f t="shared" si="0"/>
        <v>#N/A</v>
      </c>
      <c r="D26" t="e">
        <f t="shared" si="1"/>
        <v>#N/A</v>
      </c>
    </row>
    <row r="27" spans="1:4">
      <c r="A27" s="1" t="s">
        <v>287</v>
      </c>
      <c r="B27" t="s">
        <v>342</v>
      </c>
      <c r="C27" t="str">
        <f t="shared" si="0"/>
        <v>陈勇</v>
      </c>
      <c r="D27" t="str">
        <f t="shared" si="1"/>
        <v>13982354535</v>
      </c>
    </row>
    <row r="28" spans="1:4">
      <c r="A28" s="1" t="s">
        <v>337</v>
      </c>
      <c r="B28" t="e">
        <f>VLOOKUP(A28,Sheet1!$G$2:$R$3,12)</f>
        <v>#N/A</v>
      </c>
      <c r="C28" t="e">
        <f t="shared" si="0"/>
        <v>#N/A</v>
      </c>
      <c r="D28" t="e">
        <f t="shared" si="1"/>
        <v>#N/A</v>
      </c>
    </row>
    <row r="29" spans="1:4">
      <c r="A29" s="1" t="s">
        <v>339</v>
      </c>
      <c r="B29" t="e">
        <f>VLOOKUP(A29,Sheet1!$G$2:$R$3,12)</f>
        <v>#N/A</v>
      </c>
      <c r="C29" t="e">
        <f t="shared" si="0"/>
        <v>#N/A</v>
      </c>
      <c r="D29" t="e">
        <f t="shared" si="1"/>
        <v>#N/A</v>
      </c>
    </row>
    <row r="30" spans="1:1">
      <c r="A30" s="3"/>
    </row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统计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2022-05-05T01:15:44Z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826D153CE35648B4A7B10B3684427F5D</vt:lpwstr>
  </property>
</Properties>
</file>